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229" documentId="13_ncr:1_{E10F9253-2D5A-4E35-A29E-2ECAA927F145}" xr6:coauthVersionLast="47" xr6:coauthVersionMax="47" xr10:uidLastSave="{2041ADE4-9646-4987-83A9-7F4D58E71E1C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C268" i="3"/>
  <c r="D268" i="3"/>
  <c r="E268" i="3"/>
  <c r="F268" i="3"/>
  <c r="H268" i="3"/>
  <c r="I268" i="3"/>
  <c r="J268" i="3"/>
  <c r="M268" i="3"/>
  <c r="C269" i="3"/>
  <c r="D269" i="3"/>
  <c r="E269" i="3"/>
  <c r="F269" i="3"/>
  <c r="H269" i="3"/>
  <c r="I269" i="3"/>
  <c r="J269" i="3"/>
  <c r="M269" i="3"/>
  <c r="C270" i="3"/>
  <c r="D270" i="3"/>
  <c r="E270" i="3"/>
  <c r="F270" i="3"/>
  <c r="H270" i="3"/>
  <c r="I270" i="3"/>
  <c r="J270" i="3"/>
  <c r="M270" i="3"/>
  <c r="C271" i="3"/>
  <c r="D271" i="3"/>
  <c r="E271" i="3"/>
  <c r="F271" i="3"/>
  <c r="H271" i="3"/>
  <c r="J271" i="3" s="1"/>
  <c r="I271" i="3"/>
  <c r="M271" i="3"/>
  <c r="C272" i="3"/>
  <c r="D272" i="3"/>
  <c r="E272" i="3"/>
  <c r="F272" i="3"/>
  <c r="H272" i="3"/>
  <c r="I272" i="3"/>
  <c r="C273" i="3"/>
  <c r="D273" i="3"/>
  <c r="E273" i="3"/>
  <c r="F273" i="3"/>
  <c r="H273" i="3"/>
  <c r="I273" i="3"/>
  <c r="J273" i="3"/>
  <c r="M273" i="3"/>
  <c r="C274" i="3"/>
  <c r="D274" i="3"/>
  <c r="E274" i="3"/>
  <c r="F274" i="3"/>
  <c r="M274" i="3" s="1"/>
  <c r="H274" i="3"/>
  <c r="J274" i="3" s="1"/>
  <c r="I274" i="3"/>
  <c r="C275" i="3"/>
  <c r="D275" i="3"/>
  <c r="E275" i="3"/>
  <c r="F275" i="3"/>
  <c r="J275" i="3" s="1"/>
  <c r="H275" i="3"/>
  <c r="I275" i="3"/>
  <c r="C276" i="3"/>
  <c r="D276" i="3"/>
  <c r="E276" i="3"/>
  <c r="F276" i="3"/>
  <c r="M276" i="3" s="1"/>
  <c r="H276" i="3"/>
  <c r="I276" i="3"/>
  <c r="C277" i="3"/>
  <c r="D277" i="3"/>
  <c r="E277" i="3"/>
  <c r="F277" i="3"/>
  <c r="H277" i="3"/>
  <c r="J277" i="3" s="1"/>
  <c r="I277" i="3"/>
  <c r="M277" i="3"/>
  <c r="C278" i="3"/>
  <c r="D278" i="3"/>
  <c r="E278" i="3"/>
  <c r="F278" i="3"/>
  <c r="H278" i="3"/>
  <c r="I278" i="3"/>
  <c r="J278" i="3"/>
  <c r="M278" i="3"/>
  <c r="C279" i="3"/>
  <c r="D279" i="3"/>
  <c r="E279" i="3"/>
  <c r="F279" i="3"/>
  <c r="H279" i="3"/>
  <c r="I279" i="3"/>
  <c r="J279" i="3"/>
  <c r="M279" i="3"/>
  <c r="C280" i="3"/>
  <c r="D280" i="3"/>
  <c r="E280" i="3"/>
  <c r="F280" i="3"/>
  <c r="M280" i="3" s="1"/>
  <c r="H280" i="3"/>
  <c r="J280" i="3" s="1"/>
  <c r="I280" i="3"/>
  <c r="C281" i="3"/>
  <c r="D281" i="3"/>
  <c r="E281" i="3"/>
  <c r="F281" i="3"/>
  <c r="H281" i="3"/>
  <c r="I281" i="3"/>
  <c r="J281" i="3"/>
  <c r="M281" i="3"/>
  <c r="C282" i="3"/>
  <c r="D282" i="3"/>
  <c r="E282" i="3"/>
  <c r="F282" i="3"/>
  <c r="H282" i="3"/>
  <c r="I282" i="3"/>
  <c r="J282" i="3"/>
  <c r="M282" i="3"/>
  <c r="C283" i="3"/>
  <c r="D283" i="3"/>
  <c r="E283" i="3"/>
  <c r="F283" i="3"/>
  <c r="M283" i="3" s="1"/>
  <c r="H283" i="3"/>
  <c r="J283" i="3" s="1"/>
  <c r="I283" i="3"/>
  <c r="C284" i="3"/>
  <c r="D284" i="3"/>
  <c r="E284" i="3"/>
  <c r="F284" i="3"/>
  <c r="H284" i="3"/>
  <c r="I284" i="3"/>
  <c r="J284" i="3"/>
  <c r="M284" i="3"/>
  <c r="C285" i="3"/>
  <c r="D285" i="3"/>
  <c r="E285" i="3"/>
  <c r="F285" i="3"/>
  <c r="M285" i="3" s="1"/>
  <c r="H285" i="3"/>
  <c r="J285" i="3" s="1"/>
  <c r="I285" i="3"/>
  <c r="C286" i="3"/>
  <c r="D286" i="3"/>
  <c r="E286" i="3"/>
  <c r="F286" i="3"/>
  <c r="J286" i="3" s="1"/>
  <c r="H286" i="3"/>
  <c r="I286" i="3"/>
  <c r="C287" i="3"/>
  <c r="D287" i="3"/>
  <c r="E287" i="3"/>
  <c r="F287" i="3"/>
  <c r="M287" i="3" s="1"/>
  <c r="H287" i="3"/>
  <c r="I287" i="3"/>
  <c r="J287" i="3"/>
  <c r="C288" i="3"/>
  <c r="D288" i="3"/>
  <c r="E288" i="3"/>
  <c r="F288" i="3"/>
  <c r="M288" i="3" s="1"/>
  <c r="H288" i="3"/>
  <c r="J288" i="3" s="1"/>
  <c r="I288" i="3"/>
  <c r="C289" i="3"/>
  <c r="D289" i="3"/>
  <c r="E289" i="3"/>
  <c r="F289" i="3"/>
  <c r="J289" i="3" s="1"/>
  <c r="H289" i="3"/>
  <c r="I289" i="3"/>
  <c r="C290" i="3"/>
  <c r="D290" i="3"/>
  <c r="E290" i="3"/>
  <c r="F290" i="3"/>
  <c r="H290" i="3"/>
  <c r="I290" i="3"/>
  <c r="J290" i="3"/>
  <c r="M290" i="3"/>
  <c r="C291" i="3"/>
  <c r="D291" i="3"/>
  <c r="E291" i="3"/>
  <c r="F291" i="3"/>
  <c r="M291" i="3" s="1"/>
  <c r="H291" i="3"/>
  <c r="I291" i="3"/>
  <c r="J291" i="3"/>
  <c r="C292" i="3"/>
  <c r="D292" i="3"/>
  <c r="E292" i="3"/>
  <c r="F292" i="3"/>
  <c r="H292" i="3"/>
  <c r="I292" i="3"/>
  <c r="J292" i="3"/>
  <c r="M292" i="3"/>
  <c r="C293" i="3"/>
  <c r="D293" i="3"/>
  <c r="E293" i="3"/>
  <c r="F293" i="3"/>
  <c r="H293" i="3"/>
  <c r="I293" i="3"/>
  <c r="J293" i="3"/>
  <c r="M293" i="3"/>
  <c r="C294" i="3"/>
  <c r="D294" i="3"/>
  <c r="E294" i="3"/>
  <c r="F294" i="3"/>
  <c r="M294" i="3" s="1"/>
  <c r="H294" i="3"/>
  <c r="J294" i="3" s="1"/>
  <c r="I294" i="3"/>
  <c r="C295" i="3"/>
  <c r="D295" i="3"/>
  <c r="E295" i="3"/>
  <c r="F295" i="3"/>
  <c r="H295" i="3"/>
  <c r="I295" i="3"/>
  <c r="J295" i="3"/>
  <c r="M295" i="3"/>
  <c r="C296" i="3"/>
  <c r="D296" i="3"/>
  <c r="E296" i="3"/>
  <c r="F296" i="3"/>
  <c r="M296" i="3" s="1"/>
  <c r="H296" i="3"/>
  <c r="J296" i="3" s="1"/>
  <c r="I296" i="3"/>
  <c r="C297" i="3"/>
  <c r="D297" i="3"/>
  <c r="E297" i="3"/>
  <c r="F297" i="3"/>
  <c r="J297" i="3" s="1"/>
  <c r="H297" i="3"/>
  <c r="I297" i="3"/>
  <c r="M297" i="3"/>
  <c r="C298" i="3"/>
  <c r="D298" i="3"/>
  <c r="E298" i="3"/>
  <c r="F298" i="3"/>
  <c r="M298" i="3" s="1"/>
  <c r="H298" i="3"/>
  <c r="J298" i="3" s="1"/>
  <c r="I298" i="3"/>
  <c r="C299" i="3"/>
  <c r="D299" i="3"/>
  <c r="E299" i="3"/>
  <c r="F299" i="3"/>
  <c r="M299" i="3" s="1"/>
  <c r="H299" i="3"/>
  <c r="J299" i="3" s="1"/>
  <c r="I299" i="3"/>
  <c r="C300" i="3"/>
  <c r="D300" i="3"/>
  <c r="E300" i="3"/>
  <c r="F300" i="3"/>
  <c r="H300" i="3"/>
  <c r="I300" i="3"/>
  <c r="J300" i="3"/>
  <c r="M300" i="3"/>
  <c r="C301" i="3"/>
  <c r="D301" i="3"/>
  <c r="E301" i="3"/>
  <c r="F301" i="3"/>
  <c r="H301" i="3"/>
  <c r="I301" i="3"/>
  <c r="J301" i="3"/>
  <c r="M301" i="3"/>
  <c r="C302" i="3"/>
  <c r="D302" i="3"/>
  <c r="E302" i="3"/>
  <c r="F302" i="3"/>
  <c r="H302" i="3"/>
  <c r="J302" i="3" s="1"/>
  <c r="I302" i="3"/>
  <c r="M302" i="3"/>
  <c r="C303" i="3"/>
  <c r="D303" i="3"/>
  <c r="E303" i="3"/>
  <c r="F303" i="3"/>
  <c r="H303" i="3"/>
  <c r="I303" i="3"/>
  <c r="J303" i="3"/>
  <c r="M303" i="3"/>
  <c r="C304" i="3"/>
  <c r="D304" i="3"/>
  <c r="E304" i="3"/>
  <c r="F304" i="3"/>
  <c r="H304" i="3"/>
  <c r="I304" i="3"/>
  <c r="J304" i="3"/>
  <c r="M304" i="3"/>
  <c r="C305" i="3"/>
  <c r="D305" i="3"/>
  <c r="E305" i="3"/>
  <c r="F305" i="3"/>
  <c r="H305" i="3"/>
  <c r="J305" i="3" s="1"/>
  <c r="I305" i="3"/>
  <c r="M305" i="3"/>
  <c r="C306" i="3"/>
  <c r="D306" i="3"/>
  <c r="E306" i="3"/>
  <c r="F306" i="3"/>
  <c r="H306" i="3"/>
  <c r="I306" i="3"/>
  <c r="J306" i="3"/>
  <c r="M306" i="3"/>
  <c r="C307" i="3"/>
  <c r="D307" i="3"/>
  <c r="E307" i="3"/>
  <c r="F307" i="3"/>
  <c r="M307" i="3" s="1"/>
  <c r="H307" i="3"/>
  <c r="I307" i="3"/>
  <c r="C308" i="3"/>
  <c r="D308" i="3"/>
  <c r="E308" i="3"/>
  <c r="F308" i="3"/>
  <c r="J308" i="3" s="1"/>
  <c r="H308" i="3"/>
  <c r="I308" i="3"/>
  <c r="C309" i="3"/>
  <c r="D309" i="3"/>
  <c r="E309" i="3"/>
  <c r="F309" i="3"/>
  <c r="M309" i="3" s="1"/>
  <c r="H309" i="3"/>
  <c r="J309" i="3" s="1"/>
  <c r="I309" i="3"/>
  <c r="C310" i="3"/>
  <c r="D310" i="3"/>
  <c r="E310" i="3"/>
  <c r="F310" i="3"/>
  <c r="M310" i="3" s="1"/>
  <c r="H310" i="3"/>
  <c r="J310" i="3" s="1"/>
  <c r="I310" i="3"/>
  <c r="C311" i="3"/>
  <c r="D311" i="3"/>
  <c r="E311" i="3"/>
  <c r="F311" i="3"/>
  <c r="M311" i="3" s="1"/>
  <c r="H311" i="3"/>
  <c r="J311" i="3" s="1"/>
  <c r="I311" i="3"/>
  <c r="C312" i="3"/>
  <c r="D312" i="3"/>
  <c r="E312" i="3"/>
  <c r="F312" i="3"/>
  <c r="H312" i="3"/>
  <c r="I312" i="3"/>
  <c r="J312" i="3"/>
  <c r="M312" i="3"/>
  <c r="C313" i="3"/>
  <c r="D313" i="3"/>
  <c r="E313" i="3"/>
  <c r="F313" i="3"/>
  <c r="M313" i="3" s="1"/>
  <c r="H313" i="3"/>
  <c r="I313" i="3"/>
  <c r="J313" i="3"/>
  <c r="C314" i="3"/>
  <c r="D314" i="3"/>
  <c r="E314" i="3"/>
  <c r="F314" i="3"/>
  <c r="H314" i="3"/>
  <c r="I314" i="3"/>
  <c r="J314" i="3"/>
  <c r="M314" i="3"/>
  <c r="C315" i="3"/>
  <c r="D315" i="3"/>
  <c r="E315" i="3"/>
  <c r="F315" i="3"/>
  <c r="H315" i="3"/>
  <c r="I315" i="3"/>
  <c r="J315" i="3"/>
  <c r="M315" i="3"/>
  <c r="C316" i="3"/>
  <c r="D316" i="3"/>
  <c r="E316" i="3"/>
  <c r="F316" i="3"/>
  <c r="H316" i="3"/>
  <c r="I316" i="3"/>
  <c r="M316" i="3"/>
  <c r="C317" i="3"/>
  <c r="D317" i="3"/>
  <c r="E317" i="3"/>
  <c r="F317" i="3"/>
  <c r="H317" i="3"/>
  <c r="I317" i="3"/>
  <c r="J317" i="3"/>
  <c r="M317" i="3"/>
  <c r="C318" i="3"/>
  <c r="D318" i="3"/>
  <c r="E318" i="3"/>
  <c r="F318" i="3"/>
  <c r="M318" i="3" s="1"/>
  <c r="H318" i="3"/>
  <c r="J318" i="3" s="1"/>
  <c r="I318" i="3"/>
  <c r="C319" i="3"/>
  <c r="D319" i="3"/>
  <c r="E319" i="3"/>
  <c r="F319" i="3"/>
  <c r="J319" i="3" s="1"/>
  <c r="H319" i="3"/>
  <c r="I319" i="3"/>
  <c r="M319" i="3"/>
  <c r="C320" i="3"/>
  <c r="D320" i="3"/>
  <c r="E320" i="3"/>
  <c r="F320" i="3"/>
  <c r="M320" i="3" s="1"/>
  <c r="H320" i="3"/>
  <c r="I320" i="3"/>
  <c r="J320" i="3"/>
  <c r="C321" i="3"/>
  <c r="D321" i="3"/>
  <c r="E321" i="3"/>
  <c r="F321" i="3"/>
  <c r="M321" i="3" s="1"/>
  <c r="H321" i="3"/>
  <c r="J321" i="3" s="1"/>
  <c r="I321" i="3"/>
  <c r="C322" i="3"/>
  <c r="D322" i="3"/>
  <c r="E322" i="3"/>
  <c r="F322" i="3"/>
  <c r="M322" i="3" s="1"/>
  <c r="H322" i="3"/>
  <c r="J322" i="3" s="1"/>
  <c r="I322" i="3"/>
  <c r="C323" i="3"/>
  <c r="D323" i="3"/>
  <c r="E323" i="3"/>
  <c r="F323" i="3"/>
  <c r="H323" i="3"/>
  <c r="I323" i="3"/>
  <c r="J323" i="3"/>
  <c r="M323" i="3"/>
  <c r="C324" i="3"/>
  <c r="D324" i="3"/>
  <c r="E324" i="3"/>
  <c r="F324" i="3"/>
  <c r="H324" i="3"/>
  <c r="I324" i="3"/>
  <c r="J324" i="3"/>
  <c r="M324" i="3"/>
  <c r="C325" i="3"/>
  <c r="D325" i="3"/>
  <c r="E325" i="3"/>
  <c r="F325" i="3"/>
  <c r="H325" i="3"/>
  <c r="I325" i="3"/>
  <c r="J325" i="3"/>
  <c r="M325" i="3"/>
  <c r="C326" i="3"/>
  <c r="D326" i="3"/>
  <c r="E326" i="3"/>
  <c r="F326" i="3"/>
  <c r="H326" i="3"/>
  <c r="I326" i="3"/>
  <c r="J326" i="3"/>
  <c r="M326" i="3"/>
  <c r="C327" i="3"/>
  <c r="D327" i="3"/>
  <c r="E327" i="3"/>
  <c r="F327" i="3"/>
  <c r="J327" i="3" s="1"/>
  <c r="H327" i="3"/>
  <c r="I327" i="3"/>
  <c r="M327" i="3"/>
  <c r="C328" i="3"/>
  <c r="D328" i="3"/>
  <c r="E328" i="3"/>
  <c r="F328" i="3"/>
  <c r="H328" i="3"/>
  <c r="I328" i="3"/>
  <c r="J328" i="3"/>
  <c r="M328" i="3"/>
  <c r="C329" i="3"/>
  <c r="D329" i="3"/>
  <c r="E329" i="3"/>
  <c r="F329" i="3"/>
  <c r="M329" i="3" s="1"/>
  <c r="H329" i="3"/>
  <c r="J329" i="3" s="1"/>
  <c r="I329" i="3"/>
  <c r="C330" i="3"/>
  <c r="D330" i="3"/>
  <c r="E330" i="3"/>
  <c r="F330" i="3"/>
  <c r="J330" i="3" s="1"/>
  <c r="H330" i="3"/>
  <c r="I330" i="3"/>
  <c r="M330" i="3"/>
  <c r="C331" i="3"/>
  <c r="D331" i="3"/>
  <c r="E331" i="3"/>
  <c r="F331" i="3"/>
  <c r="M331" i="3" s="1"/>
  <c r="H331" i="3"/>
  <c r="J331" i="3" s="1"/>
  <c r="I331" i="3"/>
  <c r="C332" i="3"/>
  <c r="D332" i="3"/>
  <c r="E332" i="3"/>
  <c r="F332" i="3"/>
  <c r="M332" i="3" s="1"/>
  <c r="H332" i="3"/>
  <c r="J332" i="3" s="1"/>
  <c r="I332" i="3"/>
  <c r="C333" i="3"/>
  <c r="D333" i="3"/>
  <c r="E333" i="3"/>
  <c r="F333" i="3"/>
  <c r="H333" i="3"/>
  <c r="I333" i="3"/>
  <c r="J333" i="3"/>
  <c r="M333" i="3"/>
  <c r="C334" i="3"/>
  <c r="D334" i="3"/>
  <c r="E334" i="3"/>
  <c r="F334" i="3"/>
  <c r="H334" i="3"/>
  <c r="I334" i="3"/>
  <c r="J334" i="3"/>
  <c r="M334" i="3"/>
  <c r="C335" i="3"/>
  <c r="D335" i="3"/>
  <c r="E335" i="3"/>
  <c r="F335" i="3"/>
  <c r="H335" i="3"/>
  <c r="J335" i="3" s="1"/>
  <c r="I335" i="3"/>
  <c r="M335" i="3"/>
  <c r="C336" i="3"/>
  <c r="D336" i="3"/>
  <c r="E336" i="3"/>
  <c r="F336" i="3"/>
  <c r="H336" i="3"/>
  <c r="I336" i="3"/>
  <c r="J336" i="3"/>
  <c r="M336" i="3"/>
  <c r="C337" i="3"/>
  <c r="D337" i="3"/>
  <c r="E337" i="3"/>
  <c r="F337" i="3"/>
  <c r="M337" i="3" s="1"/>
  <c r="H337" i="3"/>
  <c r="J337" i="3" s="1"/>
  <c r="I337" i="3"/>
  <c r="C338" i="3"/>
  <c r="D338" i="3"/>
  <c r="E338" i="3"/>
  <c r="F338" i="3"/>
  <c r="H338" i="3"/>
  <c r="J338" i="3" s="1"/>
  <c r="I338" i="3"/>
  <c r="M338" i="3"/>
  <c r="C339" i="3"/>
  <c r="D339" i="3"/>
  <c r="E339" i="3"/>
  <c r="F339" i="3"/>
  <c r="H339" i="3"/>
  <c r="I339" i="3"/>
  <c r="J339" i="3"/>
  <c r="M339" i="3"/>
  <c r="C340" i="3"/>
  <c r="D340" i="3"/>
  <c r="E340" i="3"/>
  <c r="F340" i="3"/>
  <c r="M340" i="3" s="1"/>
  <c r="H340" i="3"/>
  <c r="J340" i="3" s="1"/>
  <c r="I340" i="3"/>
  <c r="C341" i="3"/>
  <c r="D341" i="3"/>
  <c r="E341" i="3"/>
  <c r="F341" i="3"/>
  <c r="M341" i="3" s="1"/>
  <c r="H341" i="3"/>
  <c r="I341" i="3"/>
  <c r="J341" i="3"/>
  <c r="C342" i="3"/>
  <c r="D342" i="3"/>
  <c r="E342" i="3"/>
  <c r="F342" i="3"/>
  <c r="M342" i="3" s="1"/>
  <c r="H342" i="3"/>
  <c r="J342" i="3" s="1"/>
  <c r="I342" i="3"/>
  <c r="C343" i="3"/>
  <c r="D343" i="3"/>
  <c r="E343" i="3"/>
  <c r="F343" i="3"/>
  <c r="H343" i="3"/>
  <c r="J343" i="3" s="1"/>
  <c r="I343" i="3"/>
  <c r="M343" i="3"/>
  <c r="C344" i="3"/>
  <c r="D344" i="3"/>
  <c r="E344" i="3"/>
  <c r="F344" i="3"/>
  <c r="H344" i="3"/>
  <c r="I344" i="3"/>
  <c r="C345" i="3"/>
  <c r="D345" i="3"/>
  <c r="E345" i="3"/>
  <c r="F345" i="3"/>
  <c r="H345" i="3"/>
  <c r="I345" i="3"/>
  <c r="J345" i="3"/>
  <c r="M345" i="3"/>
  <c r="C346" i="3"/>
  <c r="D346" i="3"/>
  <c r="E346" i="3"/>
  <c r="F346" i="3"/>
  <c r="M346" i="3" s="1"/>
  <c r="H346" i="3"/>
  <c r="I346" i="3"/>
  <c r="J346" i="3"/>
  <c r="C347" i="3"/>
  <c r="D347" i="3"/>
  <c r="E347" i="3"/>
  <c r="F347" i="3"/>
  <c r="H347" i="3"/>
  <c r="I347" i="3"/>
  <c r="J347" i="3"/>
  <c r="M347" i="3"/>
  <c r="C348" i="3"/>
  <c r="D348" i="3"/>
  <c r="E348" i="3"/>
  <c r="F348" i="3"/>
  <c r="H348" i="3"/>
  <c r="I348" i="3"/>
  <c r="J348" i="3"/>
  <c r="M348" i="3"/>
  <c r="C349" i="3"/>
  <c r="D349" i="3"/>
  <c r="E349" i="3"/>
  <c r="F349" i="3"/>
  <c r="H349" i="3"/>
  <c r="J349" i="3" s="1"/>
  <c r="I349" i="3"/>
  <c r="M349" i="3"/>
  <c r="C350" i="3"/>
  <c r="D350" i="3"/>
  <c r="E350" i="3"/>
  <c r="F350" i="3"/>
  <c r="H350" i="3"/>
  <c r="J350" i="3" s="1"/>
  <c r="I350" i="3"/>
  <c r="M350" i="3"/>
  <c r="C351" i="3"/>
  <c r="D351" i="3"/>
  <c r="E351" i="3"/>
  <c r="F351" i="3"/>
  <c r="M351" i="3" s="1"/>
  <c r="H351" i="3"/>
  <c r="J351" i="3" s="1"/>
  <c r="I351" i="3"/>
  <c r="C352" i="3"/>
  <c r="D352" i="3"/>
  <c r="E352" i="3"/>
  <c r="F352" i="3"/>
  <c r="M352" i="3" s="1"/>
  <c r="H352" i="3"/>
  <c r="I352" i="3"/>
  <c r="J352" i="3"/>
  <c r="C353" i="3"/>
  <c r="D353" i="3"/>
  <c r="E353" i="3"/>
  <c r="F353" i="3"/>
  <c r="M353" i="3" s="1"/>
  <c r="H353" i="3"/>
  <c r="I353" i="3"/>
  <c r="J353" i="3"/>
  <c r="C354" i="3"/>
  <c r="D354" i="3"/>
  <c r="E354" i="3"/>
  <c r="F354" i="3"/>
  <c r="M354" i="3" s="1"/>
  <c r="H354" i="3"/>
  <c r="I354" i="3"/>
  <c r="C355" i="3"/>
  <c r="D355" i="3"/>
  <c r="E355" i="3"/>
  <c r="F355" i="3"/>
  <c r="J355" i="3" s="1"/>
  <c r="H355" i="3"/>
  <c r="I355" i="3"/>
  <c r="C356" i="3"/>
  <c r="D356" i="3"/>
  <c r="E356" i="3"/>
  <c r="F356" i="3"/>
  <c r="M356" i="3" s="1"/>
  <c r="H356" i="3"/>
  <c r="I356" i="3"/>
  <c r="J356" i="3"/>
  <c r="C357" i="3"/>
  <c r="D357" i="3"/>
  <c r="E357" i="3"/>
  <c r="F357" i="3"/>
  <c r="M357" i="3" s="1"/>
  <c r="H357" i="3"/>
  <c r="I357" i="3"/>
  <c r="J357" i="3"/>
  <c r="C358" i="3"/>
  <c r="D358" i="3"/>
  <c r="E358" i="3"/>
  <c r="F358" i="3"/>
  <c r="H358" i="3"/>
  <c r="I358" i="3"/>
  <c r="J358" i="3"/>
  <c r="M358" i="3"/>
  <c r="C359" i="3"/>
  <c r="D359" i="3"/>
  <c r="E359" i="3"/>
  <c r="F359" i="3"/>
  <c r="H359" i="3"/>
  <c r="I359" i="3"/>
  <c r="J359" i="3"/>
  <c r="M359" i="3"/>
  <c r="C360" i="3"/>
  <c r="D360" i="3"/>
  <c r="E360" i="3"/>
  <c r="F360" i="3"/>
  <c r="H360" i="3"/>
  <c r="J360" i="3" s="1"/>
  <c r="I360" i="3"/>
  <c r="M360" i="3"/>
  <c r="C361" i="3"/>
  <c r="D361" i="3"/>
  <c r="E361" i="3"/>
  <c r="F361" i="3"/>
  <c r="H361" i="3"/>
  <c r="I361" i="3"/>
  <c r="J361" i="3"/>
  <c r="M361" i="3"/>
  <c r="C362" i="3"/>
  <c r="D362" i="3"/>
  <c r="E362" i="3"/>
  <c r="F362" i="3"/>
  <c r="M362" i="3" s="1"/>
  <c r="H362" i="3"/>
  <c r="J362" i="3" s="1"/>
  <c r="I362" i="3"/>
  <c r="C363" i="3"/>
  <c r="D363" i="3"/>
  <c r="E363" i="3"/>
  <c r="F363" i="3"/>
  <c r="H363" i="3"/>
  <c r="I363" i="3"/>
  <c r="J363" i="3"/>
  <c r="M363" i="3"/>
  <c r="C364" i="3"/>
  <c r="D364" i="3"/>
  <c r="E364" i="3"/>
  <c r="F364" i="3"/>
  <c r="H364" i="3"/>
  <c r="I364" i="3"/>
  <c r="C365" i="3"/>
  <c r="D365" i="3"/>
  <c r="E365" i="3"/>
  <c r="F365" i="3"/>
  <c r="M365" i="3" s="1"/>
  <c r="H365" i="3"/>
  <c r="I365" i="3"/>
  <c r="C366" i="3"/>
  <c r="D366" i="3"/>
  <c r="E366" i="3"/>
  <c r="F366" i="3"/>
  <c r="H366" i="3"/>
  <c r="I366" i="3"/>
  <c r="J366" i="3"/>
  <c r="M366" i="3"/>
  <c r="C367" i="3"/>
  <c r="D367" i="3"/>
  <c r="E367" i="3"/>
  <c r="F367" i="3"/>
  <c r="M367" i="3" s="1"/>
  <c r="H367" i="3"/>
  <c r="I367" i="3"/>
  <c r="J367" i="3"/>
  <c r="C368" i="3"/>
  <c r="D368" i="3"/>
  <c r="E368" i="3"/>
  <c r="F368" i="3"/>
  <c r="H368" i="3"/>
  <c r="I368" i="3"/>
  <c r="J368" i="3"/>
  <c r="M368" i="3"/>
  <c r="C369" i="3"/>
  <c r="D369" i="3"/>
  <c r="E369" i="3"/>
  <c r="F369" i="3"/>
  <c r="H369" i="3"/>
  <c r="I369" i="3"/>
  <c r="J369" i="3"/>
  <c r="M369" i="3"/>
  <c r="C370" i="3"/>
  <c r="D370" i="3"/>
  <c r="E370" i="3"/>
  <c r="F370" i="3"/>
  <c r="H370" i="3"/>
  <c r="J370" i="3" s="1"/>
  <c r="I370" i="3"/>
  <c r="M370" i="3"/>
  <c r="C371" i="3"/>
  <c r="D371" i="3"/>
  <c r="E371" i="3"/>
  <c r="F371" i="3"/>
  <c r="H371" i="3"/>
  <c r="J371" i="3" s="1"/>
  <c r="I371" i="3"/>
  <c r="M371" i="3"/>
  <c r="C372" i="3"/>
  <c r="D372" i="3"/>
  <c r="E372" i="3"/>
  <c r="F372" i="3"/>
  <c r="H372" i="3"/>
  <c r="I372" i="3"/>
  <c r="J372" i="3"/>
  <c r="M372" i="3"/>
  <c r="C373" i="3"/>
  <c r="D373" i="3"/>
  <c r="E373" i="3"/>
  <c r="F373" i="3"/>
  <c r="M373" i="3" s="1"/>
  <c r="H373" i="3"/>
  <c r="J373" i="3" s="1"/>
  <c r="I373" i="3"/>
  <c r="C374" i="3"/>
  <c r="D374" i="3"/>
  <c r="E374" i="3"/>
  <c r="F374" i="3"/>
  <c r="M374" i="3" s="1"/>
  <c r="H374" i="3"/>
  <c r="I374" i="3"/>
  <c r="C375" i="3"/>
  <c r="D375" i="3"/>
  <c r="E375" i="3"/>
  <c r="F375" i="3"/>
  <c r="M375" i="3" s="1"/>
  <c r="H375" i="3"/>
  <c r="I375" i="3"/>
  <c r="C376" i="3"/>
  <c r="D376" i="3"/>
  <c r="E376" i="3"/>
  <c r="F376" i="3"/>
  <c r="H376" i="3"/>
  <c r="J376" i="3" s="1"/>
  <c r="I376" i="3"/>
  <c r="M376" i="3"/>
  <c r="C377" i="3"/>
  <c r="D377" i="3"/>
  <c r="E377" i="3"/>
  <c r="F377" i="3"/>
  <c r="H377" i="3"/>
  <c r="I377" i="3"/>
  <c r="J377" i="3"/>
  <c r="M377" i="3"/>
  <c r="C378" i="3"/>
  <c r="D378" i="3"/>
  <c r="E378" i="3"/>
  <c r="F378" i="3"/>
  <c r="M378" i="3" s="1"/>
  <c r="H378" i="3"/>
  <c r="I378" i="3"/>
  <c r="J378" i="3"/>
  <c r="C379" i="3"/>
  <c r="D379" i="3"/>
  <c r="E379" i="3"/>
  <c r="F379" i="3"/>
  <c r="M379" i="3" s="1"/>
  <c r="H379" i="3"/>
  <c r="J379" i="3" s="1"/>
  <c r="I379" i="3"/>
  <c r="C380" i="3"/>
  <c r="D380" i="3"/>
  <c r="E380" i="3"/>
  <c r="F380" i="3"/>
  <c r="H380" i="3"/>
  <c r="I380" i="3"/>
  <c r="J380" i="3"/>
  <c r="M380" i="3"/>
  <c r="C381" i="3"/>
  <c r="D381" i="3"/>
  <c r="E381" i="3"/>
  <c r="F381" i="3"/>
  <c r="M381" i="3" s="1"/>
  <c r="H381" i="3"/>
  <c r="I381" i="3"/>
  <c r="J381" i="3"/>
  <c r="C382" i="3"/>
  <c r="D382" i="3"/>
  <c r="E382" i="3"/>
  <c r="F382" i="3"/>
  <c r="H382" i="3"/>
  <c r="J382" i="3" s="1"/>
  <c r="I382" i="3"/>
  <c r="M382" i="3"/>
  <c r="C383" i="3"/>
  <c r="D383" i="3"/>
  <c r="E383" i="3"/>
  <c r="F383" i="3"/>
  <c r="H383" i="3"/>
  <c r="I383" i="3"/>
  <c r="J383" i="3"/>
  <c r="M383" i="3"/>
  <c r="C384" i="3"/>
  <c r="D384" i="3"/>
  <c r="E384" i="3"/>
  <c r="F384" i="3"/>
  <c r="M384" i="3" s="1"/>
  <c r="H384" i="3"/>
  <c r="I384" i="3"/>
  <c r="C385" i="3"/>
  <c r="D385" i="3"/>
  <c r="E385" i="3"/>
  <c r="F385" i="3"/>
  <c r="J385" i="3" s="1"/>
  <c r="H385" i="3"/>
  <c r="I385" i="3"/>
  <c r="C386" i="3"/>
  <c r="D386" i="3"/>
  <c r="E386" i="3"/>
  <c r="F386" i="3"/>
  <c r="M386" i="3" s="1"/>
  <c r="H386" i="3"/>
  <c r="I386" i="3"/>
  <c r="J386" i="3"/>
  <c r="C387" i="3"/>
  <c r="D387" i="3"/>
  <c r="E387" i="3"/>
  <c r="F387" i="3"/>
  <c r="H387" i="3"/>
  <c r="J387" i="3" s="1"/>
  <c r="I387" i="3"/>
  <c r="M387" i="3"/>
  <c r="C388" i="3"/>
  <c r="D388" i="3"/>
  <c r="E388" i="3"/>
  <c r="F388" i="3"/>
  <c r="H388" i="3"/>
  <c r="I388" i="3"/>
  <c r="J388" i="3"/>
  <c r="M388" i="3"/>
  <c r="C389" i="3"/>
  <c r="D389" i="3"/>
  <c r="E389" i="3"/>
  <c r="F389" i="3"/>
  <c r="M389" i="3" s="1"/>
  <c r="H389" i="3"/>
  <c r="J389" i="3" s="1"/>
  <c r="I389" i="3"/>
  <c r="C390" i="3"/>
  <c r="D390" i="3"/>
  <c r="E390" i="3"/>
  <c r="F390" i="3"/>
  <c r="M390" i="3" s="1"/>
  <c r="H390" i="3"/>
  <c r="J390" i="3" s="1"/>
  <c r="I390" i="3"/>
  <c r="C391" i="3"/>
  <c r="D391" i="3"/>
  <c r="E391" i="3"/>
  <c r="F391" i="3"/>
  <c r="H391" i="3"/>
  <c r="I391" i="3"/>
  <c r="J391" i="3"/>
  <c r="M391" i="3"/>
  <c r="C392" i="3"/>
  <c r="D392" i="3"/>
  <c r="E392" i="3"/>
  <c r="F392" i="3"/>
  <c r="H392" i="3"/>
  <c r="I392" i="3"/>
  <c r="J392" i="3"/>
  <c r="M392" i="3"/>
  <c r="C393" i="3"/>
  <c r="D393" i="3"/>
  <c r="E393" i="3"/>
  <c r="F393" i="3"/>
  <c r="H393" i="3"/>
  <c r="J393" i="3" s="1"/>
  <c r="I393" i="3"/>
  <c r="M393" i="3"/>
  <c r="C394" i="3"/>
  <c r="D394" i="3"/>
  <c r="E394" i="3"/>
  <c r="F394" i="3"/>
  <c r="H394" i="3"/>
  <c r="J394" i="3" s="1"/>
  <c r="I394" i="3"/>
  <c r="M394" i="3"/>
  <c r="C395" i="3"/>
  <c r="D395" i="3"/>
  <c r="E395" i="3"/>
  <c r="F395" i="3"/>
  <c r="M395" i="3" s="1"/>
  <c r="H395" i="3"/>
  <c r="I395" i="3"/>
  <c r="C396" i="3"/>
  <c r="D396" i="3"/>
  <c r="E396" i="3"/>
  <c r="F396" i="3"/>
  <c r="H396" i="3"/>
  <c r="I396" i="3"/>
  <c r="J396" i="3"/>
  <c r="M396" i="3"/>
  <c r="C397" i="3"/>
  <c r="D397" i="3"/>
  <c r="E397" i="3"/>
  <c r="F397" i="3"/>
  <c r="M397" i="3" s="1"/>
  <c r="H397" i="3"/>
  <c r="I397" i="3"/>
  <c r="J397" i="3"/>
  <c r="C398" i="3"/>
  <c r="D398" i="3"/>
  <c r="E398" i="3"/>
  <c r="F398" i="3"/>
  <c r="H398" i="3"/>
  <c r="J398" i="3" s="1"/>
  <c r="I398" i="3"/>
  <c r="M398" i="3"/>
  <c r="C399" i="3"/>
  <c r="D399" i="3"/>
  <c r="E399" i="3"/>
  <c r="F399" i="3"/>
  <c r="M399" i="3" s="1"/>
  <c r="H399" i="3"/>
  <c r="I399" i="3"/>
  <c r="J399" i="3"/>
  <c r="C400" i="3"/>
  <c r="D400" i="3"/>
  <c r="E400" i="3"/>
  <c r="F400" i="3"/>
  <c r="M400" i="3" s="1"/>
  <c r="H400" i="3"/>
  <c r="J400" i="3" s="1"/>
  <c r="I400" i="3"/>
  <c r="C401" i="3"/>
  <c r="D401" i="3"/>
  <c r="E401" i="3"/>
  <c r="F401" i="3"/>
  <c r="H401" i="3"/>
  <c r="I401" i="3"/>
  <c r="J401" i="3"/>
  <c r="M401" i="3"/>
  <c r="C402" i="3"/>
  <c r="D402" i="3"/>
  <c r="E402" i="3"/>
  <c r="F402" i="3"/>
  <c r="H402" i="3"/>
  <c r="I402" i="3"/>
  <c r="J402" i="3"/>
  <c r="M402" i="3"/>
  <c r="C403" i="3"/>
  <c r="D403" i="3"/>
  <c r="E403" i="3"/>
  <c r="F403" i="3"/>
  <c r="H403" i="3"/>
  <c r="I403" i="3"/>
  <c r="J403" i="3"/>
  <c r="M403" i="3"/>
  <c r="C404" i="3"/>
  <c r="D404" i="3"/>
  <c r="E404" i="3"/>
  <c r="F404" i="3"/>
  <c r="M404" i="3" s="1"/>
  <c r="H404" i="3"/>
  <c r="J404" i="3" s="1"/>
  <c r="I404" i="3"/>
  <c r="C405" i="3"/>
  <c r="D405" i="3"/>
  <c r="E405" i="3"/>
  <c r="F405" i="3"/>
  <c r="H405" i="3"/>
  <c r="J405" i="3" s="1"/>
  <c r="I405" i="3"/>
  <c r="M405" i="3"/>
  <c r="C406" i="3"/>
  <c r="D406" i="3"/>
  <c r="E406" i="3"/>
  <c r="F406" i="3"/>
  <c r="M406" i="3" s="1"/>
  <c r="H406" i="3"/>
  <c r="J406" i="3" s="1"/>
  <c r="I406" i="3"/>
  <c r="C407" i="3"/>
  <c r="D407" i="3"/>
  <c r="E407" i="3"/>
  <c r="F407" i="3"/>
  <c r="H407" i="3"/>
  <c r="I407" i="3"/>
  <c r="C408" i="3"/>
  <c r="D408" i="3"/>
  <c r="E408" i="3"/>
  <c r="F408" i="3"/>
  <c r="M408" i="3" s="1"/>
  <c r="H408" i="3"/>
  <c r="I408" i="3"/>
  <c r="J408" i="3"/>
  <c r="C409" i="3"/>
  <c r="D409" i="3"/>
  <c r="E409" i="3"/>
  <c r="F409" i="3"/>
  <c r="H409" i="3"/>
  <c r="J409" i="3" s="1"/>
  <c r="I409" i="3"/>
  <c r="M409" i="3"/>
  <c r="C410" i="3"/>
  <c r="D410" i="3"/>
  <c r="E410" i="3"/>
  <c r="F410" i="3"/>
  <c r="M410" i="3" s="1"/>
  <c r="H410" i="3"/>
  <c r="I410" i="3"/>
  <c r="J410" i="3"/>
  <c r="C411" i="3"/>
  <c r="D411" i="3"/>
  <c r="E411" i="3"/>
  <c r="F411" i="3"/>
  <c r="M411" i="3" s="1"/>
  <c r="H411" i="3"/>
  <c r="I411" i="3"/>
  <c r="J411" i="3"/>
  <c r="C412" i="3"/>
  <c r="D412" i="3"/>
  <c r="E412" i="3"/>
  <c r="F412" i="3"/>
  <c r="H412" i="3"/>
  <c r="I412" i="3"/>
  <c r="C413" i="3"/>
  <c r="D413" i="3"/>
  <c r="E413" i="3"/>
  <c r="F413" i="3"/>
  <c r="H413" i="3"/>
  <c r="I413" i="3"/>
  <c r="J413" i="3"/>
  <c r="M413" i="3"/>
  <c r="C414" i="3"/>
  <c r="D414" i="3"/>
  <c r="E414" i="3"/>
  <c r="F414" i="3"/>
  <c r="M414" i="3" s="1"/>
  <c r="H414" i="3"/>
  <c r="J414" i="3" s="1"/>
  <c r="I414" i="3"/>
  <c r="C415" i="3"/>
  <c r="D415" i="3"/>
  <c r="E415" i="3"/>
  <c r="F415" i="3"/>
  <c r="M415" i="3" s="1"/>
  <c r="H415" i="3"/>
  <c r="J415" i="3" s="1"/>
  <c r="I415" i="3"/>
  <c r="C416" i="3"/>
  <c r="D416" i="3"/>
  <c r="E416" i="3"/>
  <c r="F416" i="3"/>
  <c r="H416" i="3"/>
  <c r="I416" i="3"/>
  <c r="J416" i="3"/>
  <c r="M416" i="3"/>
  <c r="C417" i="3"/>
  <c r="D417" i="3"/>
  <c r="E417" i="3"/>
  <c r="F417" i="3"/>
  <c r="M417" i="3" s="1"/>
  <c r="H417" i="3"/>
  <c r="J417" i="3" s="1"/>
  <c r="I417" i="3"/>
  <c r="C418" i="3"/>
  <c r="D418" i="3"/>
  <c r="E418" i="3"/>
  <c r="F418" i="3"/>
  <c r="J418" i="3" s="1"/>
  <c r="H418" i="3"/>
  <c r="I418" i="3"/>
  <c r="C419" i="3"/>
  <c r="D419" i="3"/>
  <c r="E419" i="3"/>
  <c r="F419" i="3"/>
  <c r="M419" i="3" s="1"/>
  <c r="H419" i="3"/>
  <c r="I419" i="3"/>
  <c r="J419" i="3"/>
  <c r="C420" i="3"/>
  <c r="D420" i="3"/>
  <c r="E420" i="3"/>
  <c r="F420" i="3"/>
  <c r="H420" i="3"/>
  <c r="J420" i="3" s="1"/>
  <c r="I420" i="3"/>
  <c r="M420" i="3"/>
  <c r="C421" i="3"/>
  <c r="D421" i="3"/>
  <c r="E421" i="3"/>
  <c r="F421" i="3"/>
  <c r="H421" i="3"/>
  <c r="I421" i="3"/>
  <c r="J421" i="3"/>
  <c r="M421" i="3"/>
  <c r="C422" i="3"/>
  <c r="D422" i="3"/>
  <c r="E422" i="3"/>
  <c r="F422" i="3"/>
  <c r="M422" i="3" s="1"/>
  <c r="H422" i="3"/>
  <c r="I422" i="3"/>
  <c r="J422" i="3"/>
  <c r="C423" i="3"/>
  <c r="D423" i="3"/>
  <c r="E423" i="3"/>
  <c r="F423" i="3"/>
  <c r="J423" i="3" s="1"/>
  <c r="H423" i="3"/>
  <c r="I423" i="3"/>
  <c r="C424" i="3"/>
  <c r="D424" i="3"/>
  <c r="E424" i="3"/>
  <c r="F424" i="3"/>
  <c r="H424" i="3"/>
  <c r="I424" i="3"/>
  <c r="J424" i="3"/>
  <c r="M424" i="3"/>
  <c r="C425" i="3"/>
  <c r="D425" i="3"/>
  <c r="E425" i="3"/>
  <c r="F425" i="3"/>
  <c r="M425" i="3" s="1"/>
  <c r="H425" i="3"/>
  <c r="J425" i="3" s="1"/>
  <c r="I425" i="3"/>
  <c r="C426" i="3"/>
  <c r="D426" i="3"/>
  <c r="E426" i="3"/>
  <c r="F426" i="3"/>
  <c r="H426" i="3"/>
  <c r="J426" i="3" s="1"/>
  <c r="I426" i="3"/>
  <c r="M426" i="3"/>
  <c r="C427" i="3"/>
  <c r="D427" i="3"/>
  <c r="E427" i="3"/>
  <c r="F427" i="3"/>
  <c r="H427" i="3"/>
  <c r="I427" i="3"/>
  <c r="J427" i="3"/>
  <c r="M427" i="3"/>
  <c r="C428" i="3"/>
  <c r="D428" i="3"/>
  <c r="E428" i="3"/>
  <c r="F428" i="3"/>
  <c r="M428" i="3" s="1"/>
  <c r="H428" i="3"/>
  <c r="J428" i="3" s="1"/>
  <c r="I428" i="3"/>
  <c r="C429" i="3"/>
  <c r="D429" i="3"/>
  <c r="E429" i="3"/>
  <c r="F429" i="3"/>
  <c r="H429" i="3"/>
  <c r="I429" i="3"/>
  <c r="J429" i="3"/>
  <c r="M429" i="3"/>
  <c r="C430" i="3"/>
  <c r="D430" i="3"/>
  <c r="E430" i="3"/>
  <c r="F430" i="3"/>
  <c r="M430" i="3" s="1"/>
  <c r="H430" i="3"/>
  <c r="I430" i="3"/>
  <c r="J430" i="3"/>
  <c r="C431" i="3"/>
  <c r="D431" i="3"/>
  <c r="E431" i="3"/>
  <c r="F431" i="3"/>
  <c r="H431" i="3"/>
  <c r="J431" i="3" s="1"/>
  <c r="I431" i="3"/>
  <c r="M431" i="3"/>
  <c r="C432" i="3"/>
  <c r="D432" i="3"/>
  <c r="E432" i="3"/>
  <c r="F432" i="3"/>
  <c r="M432" i="3" s="1"/>
  <c r="H432" i="3"/>
  <c r="J432" i="3" s="1"/>
  <c r="I432" i="3"/>
  <c r="C433" i="3"/>
  <c r="D433" i="3"/>
  <c r="E433" i="3"/>
  <c r="F433" i="3"/>
  <c r="M433" i="3" s="1"/>
  <c r="H433" i="3"/>
  <c r="I433" i="3"/>
  <c r="J433" i="3"/>
  <c r="C434" i="3"/>
  <c r="D434" i="3"/>
  <c r="E434" i="3"/>
  <c r="F434" i="3"/>
  <c r="H434" i="3"/>
  <c r="I434" i="3"/>
  <c r="J434" i="3"/>
  <c r="M434" i="3"/>
  <c r="C435" i="3"/>
  <c r="D435" i="3"/>
  <c r="E435" i="3"/>
  <c r="F435" i="3"/>
  <c r="H435" i="3"/>
  <c r="I435" i="3"/>
  <c r="J435" i="3"/>
  <c r="M435" i="3"/>
  <c r="C436" i="3"/>
  <c r="D436" i="3"/>
  <c r="E436" i="3"/>
  <c r="F436" i="3"/>
  <c r="H436" i="3"/>
  <c r="I436" i="3"/>
  <c r="J436" i="3"/>
  <c r="M436" i="3"/>
  <c r="C437" i="3"/>
  <c r="D437" i="3"/>
  <c r="E437" i="3"/>
  <c r="F437" i="3"/>
  <c r="H437" i="3"/>
  <c r="J437" i="3" s="1"/>
  <c r="I437" i="3"/>
  <c r="M437" i="3"/>
  <c r="C438" i="3"/>
  <c r="D438" i="3"/>
  <c r="E438" i="3"/>
  <c r="F438" i="3"/>
  <c r="H438" i="3"/>
  <c r="I438" i="3"/>
  <c r="J438" i="3"/>
  <c r="M438" i="3"/>
  <c r="C439" i="3"/>
  <c r="D439" i="3"/>
  <c r="E439" i="3"/>
  <c r="F439" i="3"/>
  <c r="M439" i="3" s="1"/>
  <c r="H439" i="3"/>
  <c r="J439" i="3" s="1"/>
  <c r="I439" i="3"/>
  <c r="C440" i="3"/>
  <c r="D440" i="3"/>
  <c r="E440" i="3"/>
  <c r="F440" i="3"/>
  <c r="H440" i="3"/>
  <c r="I440" i="3"/>
  <c r="J440" i="3"/>
  <c r="M440" i="3"/>
  <c r="C441" i="3"/>
  <c r="D441" i="3"/>
  <c r="E441" i="3"/>
  <c r="F441" i="3"/>
  <c r="M441" i="3" s="1"/>
  <c r="H441" i="3"/>
  <c r="I441" i="3"/>
  <c r="J441" i="3"/>
  <c r="C442" i="3"/>
  <c r="D442" i="3"/>
  <c r="E442" i="3"/>
  <c r="F442" i="3"/>
  <c r="M442" i="3" s="1"/>
  <c r="H442" i="3"/>
  <c r="J442" i="3" s="1"/>
  <c r="I442" i="3"/>
  <c r="C443" i="3"/>
  <c r="D443" i="3"/>
  <c r="E443" i="3"/>
  <c r="F443" i="3"/>
  <c r="M443" i="3" s="1"/>
  <c r="H443" i="3"/>
  <c r="J443" i="3" s="1"/>
  <c r="I443" i="3"/>
  <c r="C444" i="3"/>
  <c r="D444" i="3"/>
  <c r="E444" i="3"/>
  <c r="F444" i="3"/>
  <c r="M444" i="3" s="1"/>
  <c r="H444" i="3"/>
  <c r="I444" i="3"/>
  <c r="J444" i="3"/>
  <c r="C445" i="3"/>
  <c r="D445" i="3"/>
  <c r="E445" i="3"/>
  <c r="F445" i="3"/>
  <c r="H445" i="3"/>
  <c r="I445" i="3"/>
  <c r="J445" i="3"/>
  <c r="M445" i="3"/>
  <c r="C446" i="3"/>
  <c r="D446" i="3"/>
  <c r="E446" i="3"/>
  <c r="F446" i="3"/>
  <c r="H446" i="3"/>
  <c r="I446" i="3"/>
  <c r="J446" i="3"/>
  <c r="M446" i="3"/>
  <c r="C447" i="3"/>
  <c r="D447" i="3"/>
  <c r="E447" i="3"/>
  <c r="F447" i="3"/>
  <c r="H447" i="3"/>
  <c r="I447" i="3"/>
  <c r="C448" i="3"/>
  <c r="D448" i="3"/>
  <c r="E448" i="3"/>
  <c r="F448" i="3"/>
  <c r="H448" i="3"/>
  <c r="I448" i="3"/>
  <c r="M448" i="3"/>
  <c r="C449" i="3"/>
  <c r="D449" i="3"/>
  <c r="E449" i="3"/>
  <c r="F449" i="3"/>
  <c r="H449" i="3"/>
  <c r="I449" i="3"/>
  <c r="J449" i="3"/>
  <c r="M449" i="3"/>
  <c r="C450" i="3"/>
  <c r="D450" i="3"/>
  <c r="E450" i="3"/>
  <c r="F450" i="3"/>
  <c r="M450" i="3" s="1"/>
  <c r="H450" i="3"/>
  <c r="J450" i="3" s="1"/>
  <c r="I450" i="3"/>
  <c r="C451" i="3"/>
  <c r="D451" i="3"/>
  <c r="E451" i="3"/>
  <c r="F451" i="3"/>
  <c r="H451" i="3"/>
  <c r="I451" i="3"/>
  <c r="J451" i="3"/>
  <c r="M451" i="3"/>
  <c r="C452" i="3"/>
  <c r="D452" i="3"/>
  <c r="E452" i="3"/>
  <c r="F452" i="3"/>
  <c r="M452" i="3" s="1"/>
  <c r="H452" i="3"/>
  <c r="J452" i="3" s="1"/>
  <c r="I452" i="3"/>
  <c r="C453" i="3"/>
  <c r="D453" i="3"/>
  <c r="E453" i="3"/>
  <c r="F453" i="3"/>
  <c r="M453" i="3" s="1"/>
  <c r="H453" i="3"/>
  <c r="J453" i="3" s="1"/>
  <c r="I453" i="3"/>
  <c r="C454" i="3"/>
  <c r="D454" i="3"/>
  <c r="E454" i="3"/>
  <c r="F454" i="3"/>
  <c r="H454" i="3"/>
  <c r="I454" i="3"/>
  <c r="J454" i="3"/>
  <c r="M454" i="3"/>
  <c r="C455" i="3"/>
  <c r="D455" i="3"/>
  <c r="E455" i="3"/>
  <c r="F455" i="3"/>
  <c r="M455" i="3" s="1"/>
  <c r="H455" i="3"/>
  <c r="I455" i="3"/>
  <c r="J455" i="3"/>
  <c r="C456" i="3"/>
  <c r="D456" i="3"/>
  <c r="E456" i="3"/>
  <c r="F456" i="3"/>
  <c r="H456" i="3"/>
  <c r="I456" i="3"/>
  <c r="J456" i="3"/>
  <c r="M456" i="3"/>
  <c r="C457" i="3"/>
  <c r="D457" i="3"/>
  <c r="E457" i="3"/>
  <c r="F457" i="3"/>
  <c r="H457" i="3"/>
  <c r="I457" i="3"/>
  <c r="J457" i="3"/>
  <c r="M457" i="3"/>
  <c r="C458" i="3"/>
  <c r="D458" i="3"/>
  <c r="E458" i="3"/>
  <c r="F458" i="3"/>
  <c r="J458" i="3" s="1"/>
  <c r="H458" i="3"/>
  <c r="I458" i="3"/>
  <c r="C459" i="3"/>
  <c r="D459" i="3"/>
  <c r="E459" i="3"/>
  <c r="F459" i="3"/>
  <c r="H459" i="3"/>
  <c r="J459" i="3" s="1"/>
  <c r="I459" i="3"/>
  <c r="M459" i="3"/>
  <c r="C460" i="3"/>
  <c r="D460" i="3"/>
  <c r="E460" i="3"/>
  <c r="F460" i="3"/>
  <c r="H460" i="3"/>
  <c r="I460" i="3"/>
  <c r="J460" i="3"/>
  <c r="M460" i="3"/>
  <c r="C461" i="3"/>
  <c r="D461" i="3"/>
  <c r="E461" i="3"/>
  <c r="F461" i="3"/>
  <c r="M461" i="3" s="1"/>
  <c r="H461" i="3"/>
  <c r="I461" i="3"/>
  <c r="C462" i="3"/>
  <c r="D462" i="3"/>
  <c r="E462" i="3"/>
  <c r="F462" i="3"/>
  <c r="M462" i="3" s="1"/>
  <c r="H462" i="3"/>
  <c r="I462" i="3"/>
  <c r="J462" i="3"/>
  <c r="C463" i="3"/>
  <c r="D463" i="3"/>
  <c r="E463" i="3"/>
  <c r="F463" i="3"/>
  <c r="M463" i="3" s="1"/>
  <c r="H463" i="3"/>
  <c r="J463" i="3" s="1"/>
  <c r="I463" i="3"/>
  <c r="C464" i="3"/>
  <c r="D464" i="3"/>
  <c r="E464" i="3"/>
  <c r="F464" i="3"/>
  <c r="H464" i="3"/>
  <c r="J464" i="3" s="1"/>
  <c r="I464" i="3"/>
  <c r="M464" i="3"/>
  <c r="C465" i="3"/>
  <c r="D465" i="3"/>
  <c r="E465" i="3"/>
  <c r="F465" i="3"/>
  <c r="H465" i="3"/>
  <c r="I465" i="3"/>
  <c r="C466" i="3"/>
  <c r="D466" i="3"/>
  <c r="E466" i="3"/>
  <c r="F466" i="3"/>
  <c r="M466" i="3" s="1"/>
  <c r="H466" i="3"/>
  <c r="J466" i="3" s="1"/>
  <c r="I466" i="3"/>
  <c r="C467" i="3"/>
  <c r="D467" i="3"/>
  <c r="E467" i="3"/>
  <c r="F467" i="3"/>
  <c r="M467" i="3" s="1"/>
  <c r="H467" i="3"/>
  <c r="I467" i="3"/>
  <c r="J467" i="3"/>
  <c r="C468" i="3"/>
  <c r="D468" i="3"/>
  <c r="E468" i="3"/>
  <c r="F468" i="3"/>
  <c r="H468" i="3"/>
  <c r="I468" i="3"/>
  <c r="J468" i="3"/>
  <c r="M468" i="3"/>
  <c r="C469" i="3"/>
  <c r="D469" i="3"/>
  <c r="E469" i="3"/>
  <c r="F469" i="3"/>
  <c r="H469" i="3"/>
  <c r="I469" i="3"/>
  <c r="J469" i="3"/>
  <c r="M469" i="3"/>
  <c r="C470" i="3"/>
  <c r="D470" i="3"/>
  <c r="E470" i="3"/>
  <c r="F470" i="3"/>
  <c r="H470" i="3"/>
  <c r="J470" i="3" s="1"/>
  <c r="I470" i="3"/>
  <c r="M470" i="3"/>
  <c r="C471" i="3"/>
  <c r="D471" i="3"/>
  <c r="E471" i="3"/>
  <c r="F471" i="3"/>
  <c r="H471" i="3"/>
  <c r="J471" i="3" s="1"/>
  <c r="I471" i="3"/>
  <c r="M471" i="3"/>
  <c r="C472" i="3"/>
  <c r="D472" i="3"/>
  <c r="E472" i="3"/>
  <c r="F472" i="3"/>
  <c r="M472" i="3" s="1"/>
  <c r="H472" i="3"/>
  <c r="J472" i="3" s="1"/>
  <c r="I472" i="3"/>
  <c r="C473" i="3"/>
  <c r="D473" i="3"/>
  <c r="E473" i="3"/>
  <c r="F473" i="3"/>
  <c r="M473" i="3" s="1"/>
  <c r="H473" i="3"/>
  <c r="I473" i="3"/>
  <c r="J473" i="3"/>
  <c r="C474" i="3"/>
  <c r="D474" i="3"/>
  <c r="E474" i="3"/>
  <c r="F474" i="3"/>
  <c r="M474" i="3" s="1"/>
  <c r="H474" i="3"/>
  <c r="I474" i="3"/>
  <c r="J474" i="3"/>
  <c r="C475" i="3"/>
  <c r="D475" i="3"/>
  <c r="E475" i="3"/>
  <c r="F475" i="3"/>
  <c r="M475" i="3" s="1"/>
  <c r="H475" i="3"/>
  <c r="I475" i="3"/>
  <c r="C476" i="3"/>
  <c r="D476" i="3"/>
  <c r="E476" i="3"/>
  <c r="F476" i="3"/>
  <c r="J476" i="3" s="1"/>
  <c r="H476" i="3"/>
  <c r="I476" i="3"/>
  <c r="C477" i="3"/>
  <c r="D477" i="3"/>
  <c r="E477" i="3"/>
  <c r="F477" i="3"/>
  <c r="M477" i="3" s="1"/>
  <c r="H477" i="3"/>
  <c r="I477" i="3"/>
  <c r="J477" i="3"/>
  <c r="C478" i="3"/>
  <c r="D478" i="3"/>
  <c r="E478" i="3"/>
  <c r="F478" i="3"/>
  <c r="M478" i="3" s="1"/>
  <c r="H478" i="3"/>
  <c r="I478" i="3"/>
  <c r="J478" i="3"/>
  <c r="C479" i="3"/>
  <c r="D479" i="3"/>
  <c r="E479" i="3"/>
  <c r="F479" i="3"/>
  <c r="H479" i="3"/>
  <c r="I479" i="3"/>
  <c r="J479" i="3"/>
  <c r="M479" i="3"/>
  <c r="C480" i="3"/>
  <c r="D480" i="3"/>
  <c r="E480" i="3"/>
  <c r="F480" i="3"/>
  <c r="H480" i="3"/>
  <c r="I480" i="3"/>
  <c r="J480" i="3"/>
  <c r="M480" i="3"/>
  <c r="C481" i="3"/>
  <c r="D481" i="3"/>
  <c r="E481" i="3"/>
  <c r="F481" i="3"/>
  <c r="H481" i="3"/>
  <c r="J481" i="3" s="1"/>
  <c r="I481" i="3"/>
  <c r="M481" i="3"/>
  <c r="C482" i="3"/>
  <c r="D482" i="3"/>
  <c r="E482" i="3"/>
  <c r="F482" i="3"/>
  <c r="H482" i="3"/>
  <c r="I482" i="3"/>
  <c r="J482" i="3"/>
  <c r="M482" i="3"/>
  <c r="C483" i="3"/>
  <c r="D483" i="3"/>
  <c r="E483" i="3"/>
  <c r="F483" i="3"/>
  <c r="M483" i="3" s="1"/>
  <c r="H483" i="3"/>
  <c r="J483" i="3" s="1"/>
  <c r="I483" i="3"/>
  <c r="C484" i="3"/>
  <c r="D484" i="3"/>
  <c r="E484" i="3"/>
  <c r="F484" i="3"/>
  <c r="H484" i="3"/>
  <c r="I484" i="3"/>
  <c r="J484" i="3"/>
  <c r="M484" i="3"/>
  <c r="C485" i="3"/>
  <c r="D485" i="3"/>
  <c r="E485" i="3"/>
  <c r="F485" i="3"/>
  <c r="H485" i="3"/>
  <c r="I485" i="3"/>
  <c r="C486" i="3"/>
  <c r="D486" i="3"/>
  <c r="E486" i="3"/>
  <c r="F486" i="3"/>
  <c r="M486" i="3" s="1"/>
  <c r="H486" i="3"/>
  <c r="I486" i="3"/>
  <c r="C487" i="3"/>
  <c r="D487" i="3"/>
  <c r="E487" i="3"/>
  <c r="F487" i="3"/>
  <c r="H487" i="3"/>
  <c r="I487" i="3"/>
  <c r="J487" i="3"/>
  <c r="M487" i="3"/>
  <c r="C488" i="3"/>
  <c r="D488" i="3"/>
  <c r="E488" i="3"/>
  <c r="F488" i="3"/>
  <c r="M488" i="3" s="1"/>
  <c r="H488" i="3"/>
  <c r="I488" i="3"/>
  <c r="J488" i="3"/>
  <c r="C489" i="3"/>
  <c r="D489" i="3"/>
  <c r="E489" i="3"/>
  <c r="F489" i="3"/>
  <c r="H489" i="3"/>
  <c r="I489" i="3"/>
  <c r="J489" i="3"/>
  <c r="M489" i="3"/>
  <c r="C490" i="3"/>
  <c r="D490" i="3"/>
  <c r="E490" i="3"/>
  <c r="F490" i="3"/>
  <c r="H490" i="3"/>
  <c r="I490" i="3"/>
  <c r="J490" i="3"/>
  <c r="M490" i="3"/>
  <c r="C491" i="3"/>
  <c r="D491" i="3"/>
  <c r="E491" i="3"/>
  <c r="F491" i="3"/>
  <c r="H491" i="3"/>
  <c r="J491" i="3" s="1"/>
  <c r="I491" i="3"/>
  <c r="M491" i="3"/>
  <c r="C492" i="3"/>
  <c r="D492" i="3"/>
  <c r="E492" i="3"/>
  <c r="F492" i="3"/>
  <c r="H492" i="3"/>
  <c r="J492" i="3" s="1"/>
  <c r="I492" i="3"/>
  <c r="M492" i="3"/>
  <c r="C493" i="3"/>
  <c r="D493" i="3"/>
  <c r="E493" i="3"/>
  <c r="F493" i="3"/>
  <c r="H493" i="3"/>
  <c r="I493" i="3"/>
  <c r="J493" i="3"/>
  <c r="M493" i="3"/>
  <c r="C494" i="3"/>
  <c r="D494" i="3"/>
  <c r="E494" i="3"/>
  <c r="F494" i="3"/>
  <c r="M494" i="3" s="1"/>
  <c r="H494" i="3"/>
  <c r="J494" i="3" s="1"/>
  <c r="I494" i="3"/>
  <c r="C201" i="3"/>
  <c r="D201" i="3"/>
  <c r="E201" i="3"/>
  <c r="F201" i="3"/>
  <c r="H201" i="3"/>
  <c r="J201" i="3" s="1"/>
  <c r="I201" i="3"/>
  <c r="M201" i="3"/>
  <c r="C202" i="3"/>
  <c r="D202" i="3"/>
  <c r="E202" i="3"/>
  <c r="F202" i="3"/>
  <c r="H202" i="3"/>
  <c r="I202" i="3"/>
  <c r="J202" i="3"/>
  <c r="M202" i="3"/>
  <c r="C203" i="3"/>
  <c r="D203" i="3"/>
  <c r="E203" i="3"/>
  <c r="F203" i="3"/>
  <c r="M203" i="3" s="1"/>
  <c r="H203" i="3"/>
  <c r="I203" i="3"/>
  <c r="J203" i="3"/>
  <c r="C204" i="3"/>
  <c r="D204" i="3"/>
  <c r="E204" i="3"/>
  <c r="F204" i="3"/>
  <c r="J204" i="3" s="1"/>
  <c r="H204" i="3"/>
  <c r="I204" i="3"/>
  <c r="M204" i="3"/>
  <c r="C205" i="3"/>
  <c r="D205" i="3"/>
  <c r="E205" i="3"/>
  <c r="F205" i="3"/>
  <c r="H205" i="3"/>
  <c r="J205" i="3" s="1"/>
  <c r="I205" i="3"/>
  <c r="M205" i="3"/>
  <c r="C206" i="3"/>
  <c r="D206" i="3"/>
  <c r="E206" i="3"/>
  <c r="F206" i="3"/>
  <c r="M206" i="3" s="1"/>
  <c r="H206" i="3"/>
  <c r="I206" i="3"/>
  <c r="J206" i="3"/>
  <c r="C207" i="3"/>
  <c r="D207" i="3"/>
  <c r="E207" i="3"/>
  <c r="F207" i="3"/>
  <c r="M207" i="3" s="1"/>
  <c r="H207" i="3"/>
  <c r="J207" i="3" s="1"/>
  <c r="I207" i="3"/>
  <c r="C208" i="3"/>
  <c r="D208" i="3"/>
  <c r="E208" i="3"/>
  <c r="F208" i="3"/>
  <c r="H208" i="3"/>
  <c r="I208" i="3"/>
  <c r="J208" i="3"/>
  <c r="M208" i="3"/>
  <c r="C209" i="3"/>
  <c r="D209" i="3"/>
  <c r="E209" i="3"/>
  <c r="F209" i="3"/>
  <c r="J209" i="3" s="1"/>
  <c r="H209" i="3"/>
  <c r="I209" i="3"/>
  <c r="C210" i="3"/>
  <c r="D210" i="3"/>
  <c r="E210" i="3"/>
  <c r="F210" i="3"/>
  <c r="H210" i="3"/>
  <c r="I210" i="3"/>
  <c r="J210" i="3"/>
  <c r="M210" i="3"/>
  <c r="C211" i="3"/>
  <c r="D211" i="3"/>
  <c r="E211" i="3"/>
  <c r="F211" i="3"/>
  <c r="H211" i="3"/>
  <c r="I211" i="3"/>
  <c r="J211" i="3"/>
  <c r="M211" i="3"/>
  <c r="C212" i="3"/>
  <c r="D212" i="3"/>
  <c r="E212" i="3"/>
  <c r="F212" i="3"/>
  <c r="H212" i="3"/>
  <c r="J212" i="3" s="1"/>
  <c r="I212" i="3"/>
  <c r="M212" i="3"/>
  <c r="C213" i="3"/>
  <c r="D213" i="3"/>
  <c r="E213" i="3"/>
  <c r="F213" i="3"/>
  <c r="H213" i="3"/>
  <c r="I213" i="3"/>
  <c r="C214" i="3"/>
  <c r="D214" i="3"/>
  <c r="E214" i="3"/>
  <c r="F214" i="3"/>
  <c r="M214" i="3" s="1"/>
  <c r="H214" i="3"/>
  <c r="I214" i="3"/>
  <c r="J214" i="3"/>
  <c r="C215" i="3"/>
  <c r="D215" i="3"/>
  <c r="E215" i="3"/>
  <c r="F215" i="3"/>
  <c r="M215" i="3" s="1"/>
  <c r="H215" i="3"/>
  <c r="I215" i="3"/>
  <c r="J215" i="3"/>
  <c r="C216" i="3"/>
  <c r="D216" i="3"/>
  <c r="E216" i="3"/>
  <c r="F216" i="3"/>
  <c r="M216" i="3" s="1"/>
  <c r="H216" i="3"/>
  <c r="J216" i="3" s="1"/>
  <c r="I216" i="3"/>
  <c r="C217" i="3"/>
  <c r="D217" i="3"/>
  <c r="E217" i="3"/>
  <c r="F217" i="3"/>
  <c r="M217" i="3" s="1"/>
  <c r="H217" i="3"/>
  <c r="J217" i="3" s="1"/>
  <c r="I217" i="3"/>
  <c r="C218" i="3"/>
  <c r="D218" i="3"/>
  <c r="E218" i="3"/>
  <c r="F218" i="3"/>
  <c r="M218" i="3" s="1"/>
  <c r="H218" i="3"/>
  <c r="I218" i="3"/>
  <c r="J218" i="3"/>
  <c r="C219" i="3"/>
  <c r="D219" i="3"/>
  <c r="E219" i="3"/>
  <c r="F219" i="3"/>
  <c r="H219" i="3"/>
  <c r="I219" i="3"/>
  <c r="J219" i="3"/>
  <c r="M219" i="3"/>
  <c r="C220" i="3"/>
  <c r="D220" i="3"/>
  <c r="E220" i="3"/>
  <c r="F220" i="3"/>
  <c r="M220" i="3" s="1"/>
  <c r="H220" i="3"/>
  <c r="I220" i="3"/>
  <c r="J220" i="3"/>
  <c r="C221" i="3"/>
  <c r="D221" i="3"/>
  <c r="E221" i="3"/>
  <c r="F221" i="3"/>
  <c r="J221" i="3" s="1"/>
  <c r="H221" i="3"/>
  <c r="I221" i="3"/>
  <c r="M221" i="3"/>
  <c r="C222" i="3"/>
  <c r="D222" i="3"/>
  <c r="E222" i="3"/>
  <c r="F222" i="3"/>
  <c r="H222" i="3"/>
  <c r="I222" i="3"/>
  <c r="J222" i="3"/>
  <c r="M222" i="3"/>
  <c r="C223" i="3"/>
  <c r="D223" i="3"/>
  <c r="E223" i="3"/>
  <c r="F223" i="3"/>
  <c r="H223" i="3"/>
  <c r="J223" i="3" s="1"/>
  <c r="I223" i="3"/>
  <c r="M223" i="3"/>
  <c r="C224" i="3"/>
  <c r="D224" i="3"/>
  <c r="E224" i="3"/>
  <c r="F224" i="3"/>
  <c r="H224" i="3"/>
  <c r="I224" i="3"/>
  <c r="J224" i="3"/>
  <c r="M224" i="3"/>
  <c r="C225" i="3"/>
  <c r="D225" i="3"/>
  <c r="E225" i="3"/>
  <c r="F225" i="3"/>
  <c r="H225" i="3"/>
  <c r="I225" i="3"/>
  <c r="C226" i="3"/>
  <c r="D226" i="3"/>
  <c r="E226" i="3"/>
  <c r="F226" i="3"/>
  <c r="J226" i="3" s="1"/>
  <c r="H226" i="3"/>
  <c r="I226" i="3"/>
  <c r="M226" i="3"/>
  <c r="C227" i="3"/>
  <c r="D227" i="3"/>
  <c r="E227" i="3"/>
  <c r="F227" i="3"/>
  <c r="H227" i="3"/>
  <c r="J227" i="3" s="1"/>
  <c r="I227" i="3"/>
  <c r="M227" i="3"/>
  <c r="C228" i="3"/>
  <c r="D228" i="3"/>
  <c r="E228" i="3"/>
  <c r="F228" i="3"/>
  <c r="H228" i="3"/>
  <c r="I228" i="3"/>
  <c r="J228" i="3"/>
  <c r="M228" i="3"/>
  <c r="C229" i="3"/>
  <c r="D229" i="3"/>
  <c r="E229" i="3"/>
  <c r="F229" i="3"/>
  <c r="M229" i="3" s="1"/>
  <c r="H229" i="3"/>
  <c r="I229" i="3"/>
  <c r="J229" i="3"/>
  <c r="C230" i="3"/>
  <c r="D230" i="3"/>
  <c r="E230" i="3"/>
  <c r="F230" i="3"/>
  <c r="H230" i="3"/>
  <c r="J230" i="3" s="1"/>
  <c r="I230" i="3"/>
  <c r="M230" i="3"/>
  <c r="C231" i="3"/>
  <c r="D231" i="3"/>
  <c r="E231" i="3"/>
  <c r="F231" i="3"/>
  <c r="H231" i="3"/>
  <c r="I231" i="3"/>
  <c r="J231" i="3"/>
  <c r="M231" i="3"/>
  <c r="C232" i="3"/>
  <c r="D232" i="3"/>
  <c r="E232" i="3"/>
  <c r="F232" i="3"/>
  <c r="M232" i="3" s="1"/>
  <c r="H232" i="3"/>
  <c r="I232" i="3"/>
  <c r="J232" i="3"/>
  <c r="C233" i="3"/>
  <c r="D233" i="3"/>
  <c r="E233" i="3"/>
  <c r="F233" i="3"/>
  <c r="H233" i="3"/>
  <c r="J233" i="3" s="1"/>
  <c r="I233" i="3"/>
  <c r="M233" i="3"/>
  <c r="C234" i="3"/>
  <c r="D234" i="3"/>
  <c r="E234" i="3"/>
  <c r="F234" i="3"/>
  <c r="H234" i="3"/>
  <c r="J234" i="3" s="1"/>
  <c r="I234" i="3"/>
  <c r="M234" i="3"/>
  <c r="C235" i="3"/>
  <c r="D235" i="3"/>
  <c r="E235" i="3"/>
  <c r="F235" i="3"/>
  <c r="H235" i="3"/>
  <c r="I235" i="3"/>
  <c r="J235" i="3"/>
  <c r="M235" i="3"/>
  <c r="C236" i="3"/>
  <c r="D236" i="3"/>
  <c r="E236" i="3"/>
  <c r="F236" i="3"/>
  <c r="M236" i="3" s="1"/>
  <c r="H236" i="3"/>
  <c r="I236" i="3"/>
  <c r="J236" i="3"/>
  <c r="C237" i="3"/>
  <c r="D237" i="3"/>
  <c r="E237" i="3"/>
  <c r="F237" i="3"/>
  <c r="M237" i="3" s="1"/>
  <c r="H237" i="3"/>
  <c r="J237" i="3" s="1"/>
  <c r="I237" i="3"/>
  <c r="C238" i="3"/>
  <c r="D238" i="3"/>
  <c r="E238" i="3"/>
  <c r="F238" i="3"/>
  <c r="H238" i="3"/>
  <c r="I238" i="3"/>
  <c r="M238" i="3"/>
  <c r="C239" i="3"/>
  <c r="D239" i="3"/>
  <c r="E239" i="3"/>
  <c r="F239" i="3"/>
  <c r="M239" i="3" s="1"/>
  <c r="H239" i="3"/>
  <c r="J239" i="3" s="1"/>
  <c r="I239" i="3"/>
  <c r="C240" i="3"/>
  <c r="D240" i="3"/>
  <c r="E240" i="3"/>
  <c r="F240" i="3"/>
  <c r="M240" i="3" s="1"/>
  <c r="H240" i="3"/>
  <c r="I240" i="3"/>
  <c r="J240" i="3"/>
  <c r="C241" i="3"/>
  <c r="D241" i="3"/>
  <c r="E241" i="3"/>
  <c r="F241" i="3"/>
  <c r="H241" i="3"/>
  <c r="I241" i="3"/>
  <c r="J241" i="3"/>
  <c r="M241" i="3"/>
  <c r="C242" i="3"/>
  <c r="D242" i="3"/>
  <c r="E242" i="3"/>
  <c r="F242" i="3"/>
  <c r="M242" i="3" s="1"/>
  <c r="H242" i="3"/>
  <c r="I242" i="3"/>
  <c r="C243" i="3"/>
  <c r="D243" i="3"/>
  <c r="E243" i="3"/>
  <c r="F243" i="3"/>
  <c r="H243" i="3"/>
  <c r="I243" i="3"/>
  <c r="J243" i="3"/>
  <c r="M243" i="3"/>
  <c r="C244" i="3"/>
  <c r="D244" i="3"/>
  <c r="E244" i="3"/>
  <c r="F244" i="3"/>
  <c r="M244" i="3" s="1"/>
  <c r="H244" i="3"/>
  <c r="I244" i="3"/>
  <c r="J244" i="3"/>
  <c r="C245" i="3"/>
  <c r="D245" i="3"/>
  <c r="E245" i="3"/>
  <c r="F245" i="3"/>
  <c r="H245" i="3"/>
  <c r="J245" i="3" s="1"/>
  <c r="I245" i="3"/>
  <c r="M245" i="3"/>
  <c r="C246" i="3"/>
  <c r="D246" i="3"/>
  <c r="E246" i="3"/>
  <c r="F246" i="3"/>
  <c r="H246" i="3"/>
  <c r="I246" i="3"/>
  <c r="J246" i="3"/>
  <c r="M246" i="3"/>
  <c r="C247" i="3"/>
  <c r="D247" i="3"/>
  <c r="E247" i="3"/>
  <c r="F247" i="3"/>
  <c r="M247" i="3" s="1"/>
  <c r="H247" i="3"/>
  <c r="I247" i="3"/>
  <c r="J247" i="3"/>
  <c r="C248" i="3"/>
  <c r="D248" i="3"/>
  <c r="E248" i="3"/>
  <c r="F248" i="3"/>
  <c r="H248" i="3"/>
  <c r="I248" i="3"/>
  <c r="J248" i="3"/>
  <c r="M248" i="3"/>
  <c r="C249" i="3"/>
  <c r="D249" i="3"/>
  <c r="E249" i="3"/>
  <c r="F249" i="3"/>
  <c r="M249" i="3" s="1"/>
  <c r="H249" i="3"/>
  <c r="J249" i="3" s="1"/>
  <c r="I249" i="3"/>
  <c r="C250" i="3"/>
  <c r="D250" i="3"/>
  <c r="E250" i="3"/>
  <c r="F250" i="3"/>
  <c r="H250" i="3"/>
  <c r="J250" i="3" s="1"/>
  <c r="I250" i="3"/>
  <c r="M250" i="3"/>
  <c r="C251" i="3"/>
  <c r="D251" i="3"/>
  <c r="E251" i="3"/>
  <c r="F251" i="3"/>
  <c r="M251" i="3" s="1"/>
  <c r="H251" i="3"/>
  <c r="I251" i="3"/>
  <c r="J251" i="3"/>
  <c r="C252" i="3"/>
  <c r="D252" i="3"/>
  <c r="E252" i="3"/>
  <c r="F252" i="3"/>
  <c r="H252" i="3"/>
  <c r="J252" i="3" s="1"/>
  <c r="I252" i="3"/>
  <c r="M252" i="3"/>
  <c r="C253" i="3"/>
  <c r="D253" i="3"/>
  <c r="E253" i="3"/>
  <c r="F253" i="3"/>
  <c r="H253" i="3"/>
  <c r="J253" i="3" s="1"/>
  <c r="I253" i="3"/>
  <c r="M253" i="3"/>
  <c r="C254" i="3"/>
  <c r="D254" i="3"/>
  <c r="E254" i="3"/>
  <c r="F254" i="3"/>
  <c r="H254" i="3"/>
  <c r="I254" i="3"/>
  <c r="C255" i="3"/>
  <c r="D255" i="3"/>
  <c r="E255" i="3"/>
  <c r="F255" i="3"/>
  <c r="M255" i="3" s="1"/>
  <c r="H255" i="3"/>
  <c r="I255" i="3"/>
  <c r="C256" i="3"/>
  <c r="D256" i="3"/>
  <c r="E256" i="3"/>
  <c r="F256" i="3"/>
  <c r="H256" i="3"/>
  <c r="J256" i="3" s="1"/>
  <c r="I256" i="3"/>
  <c r="M256" i="3"/>
  <c r="C257" i="3"/>
  <c r="D257" i="3"/>
  <c r="E257" i="3"/>
  <c r="F257" i="3"/>
  <c r="H257" i="3"/>
  <c r="I257" i="3"/>
  <c r="J257" i="3"/>
  <c r="M257" i="3"/>
  <c r="C258" i="3"/>
  <c r="D258" i="3"/>
  <c r="E258" i="3"/>
  <c r="F258" i="3"/>
  <c r="H258" i="3"/>
  <c r="I258" i="3"/>
  <c r="C259" i="3"/>
  <c r="D259" i="3"/>
  <c r="E259" i="3"/>
  <c r="F259" i="3"/>
  <c r="H259" i="3"/>
  <c r="I259" i="3"/>
  <c r="C260" i="3"/>
  <c r="D260" i="3"/>
  <c r="E260" i="3"/>
  <c r="F260" i="3"/>
  <c r="H260" i="3"/>
  <c r="J260" i="3" s="1"/>
  <c r="I260" i="3"/>
  <c r="M260" i="3"/>
  <c r="C261" i="3"/>
  <c r="D261" i="3"/>
  <c r="E261" i="3"/>
  <c r="F261" i="3"/>
  <c r="M261" i="3" s="1"/>
  <c r="H261" i="3"/>
  <c r="I261" i="3"/>
  <c r="J261" i="3"/>
  <c r="C262" i="3"/>
  <c r="D262" i="3"/>
  <c r="E262" i="3"/>
  <c r="F262" i="3"/>
  <c r="M262" i="3" s="1"/>
  <c r="H262" i="3"/>
  <c r="J262" i="3" s="1"/>
  <c r="I262" i="3"/>
  <c r="C263" i="3"/>
  <c r="D263" i="3"/>
  <c r="E263" i="3"/>
  <c r="F263" i="3"/>
  <c r="H263" i="3"/>
  <c r="I263" i="3"/>
  <c r="J263" i="3"/>
  <c r="M263" i="3"/>
  <c r="C264" i="3"/>
  <c r="D264" i="3"/>
  <c r="E264" i="3"/>
  <c r="F264" i="3"/>
  <c r="M264" i="3" s="1"/>
  <c r="H264" i="3"/>
  <c r="J264" i="3" s="1"/>
  <c r="I264" i="3"/>
  <c r="C265" i="3"/>
  <c r="D265" i="3"/>
  <c r="E265" i="3"/>
  <c r="F265" i="3"/>
  <c r="H265" i="3"/>
  <c r="I265" i="3"/>
  <c r="J265" i="3"/>
  <c r="M265" i="3"/>
  <c r="C266" i="3"/>
  <c r="D266" i="3"/>
  <c r="E266" i="3"/>
  <c r="F266" i="3"/>
  <c r="M266" i="3" s="1"/>
  <c r="H266" i="3"/>
  <c r="J266" i="3" s="1"/>
  <c r="I266" i="3"/>
  <c r="C267" i="3"/>
  <c r="D267" i="3"/>
  <c r="E267" i="3"/>
  <c r="F267" i="3"/>
  <c r="H267" i="3"/>
  <c r="J267" i="3" s="1"/>
  <c r="I267" i="3"/>
  <c r="M267" i="3"/>
  <c r="M465" i="3" l="1"/>
  <c r="J465" i="3"/>
  <c r="M485" i="3"/>
  <c r="J485" i="3"/>
  <c r="J407" i="3"/>
  <c r="M407" i="3"/>
  <c r="J412" i="3"/>
  <c r="M412" i="3"/>
  <c r="J344" i="3"/>
  <c r="M344" i="3"/>
  <c r="M364" i="3"/>
  <c r="J364" i="3"/>
  <c r="J447" i="3"/>
  <c r="M447" i="3"/>
  <c r="M423" i="3"/>
  <c r="M418" i="3"/>
  <c r="M355" i="3"/>
  <c r="J461" i="3"/>
  <c r="M458" i="3"/>
  <c r="J307" i="3"/>
  <c r="M289" i="3"/>
  <c r="M385" i="3"/>
  <c r="J375" i="3"/>
  <c r="J276" i="3"/>
  <c r="J486" i="3"/>
  <c r="J448" i="3"/>
  <c r="J365" i="3"/>
  <c r="M286" i="3"/>
  <c r="M476" i="3"/>
  <c r="J395" i="3"/>
  <c r="M272" i="3"/>
  <c r="J272" i="3"/>
  <c r="J316" i="3"/>
  <c r="M275" i="3"/>
  <c r="J475" i="3"/>
  <c r="J374" i="3"/>
  <c r="J354" i="3"/>
  <c r="J384" i="3"/>
  <c r="M308" i="3"/>
  <c r="M258" i="3"/>
  <c r="J258" i="3"/>
  <c r="J255" i="3"/>
  <c r="M225" i="3"/>
  <c r="J225" i="3"/>
  <c r="J259" i="3"/>
  <c r="M259" i="3"/>
  <c r="J254" i="3"/>
  <c r="M254" i="3"/>
  <c r="J242" i="3"/>
  <c r="J213" i="3"/>
  <c r="M213" i="3"/>
  <c r="M209" i="3"/>
  <c r="J238" i="3"/>
  <c r="I109" i="7" l="1"/>
  <c r="I110" i="7"/>
  <c r="I111" i="7"/>
  <c r="I112" i="7"/>
  <c r="D15" i="2"/>
  <c r="D16" i="2"/>
  <c r="D17" i="2"/>
  <c r="D18" i="2"/>
  <c r="D19" i="2"/>
  <c r="I123" i="7" l="1"/>
  <c r="H123" i="7"/>
  <c r="G123" i="7"/>
  <c r="F123" i="7"/>
  <c r="B118" i="17"/>
  <c r="A118" i="17"/>
  <c r="I122" i="7"/>
  <c r="H122" i="7"/>
  <c r="G122" i="7"/>
  <c r="F122" i="7"/>
  <c r="B117" i="17"/>
  <c r="A117" i="17"/>
  <c r="I121" i="7"/>
  <c r="H121" i="7"/>
  <c r="G121" i="7"/>
  <c r="F121" i="7"/>
  <c r="B116" i="17"/>
  <c r="A116" i="17"/>
  <c r="I120" i="7"/>
  <c r="H120" i="7"/>
  <c r="G120" i="7"/>
  <c r="F120" i="7"/>
  <c r="B115" i="17"/>
  <c r="A115" i="17"/>
  <c r="I119" i="7"/>
  <c r="H119" i="7"/>
  <c r="G119" i="7"/>
  <c r="F119" i="7"/>
  <c r="B114" i="17"/>
  <c r="A114" i="17"/>
  <c r="I118" i="7"/>
  <c r="H118" i="7"/>
  <c r="G118" i="7"/>
  <c r="F118" i="7"/>
  <c r="B113" i="17"/>
  <c r="A113" i="17"/>
  <c r="I117" i="7"/>
  <c r="H117" i="7"/>
  <c r="G117" i="7"/>
  <c r="F117" i="7"/>
  <c r="B112" i="17"/>
  <c r="A112" i="17"/>
  <c r="I116" i="7"/>
  <c r="H116" i="7"/>
  <c r="G116" i="7"/>
  <c r="F116" i="7"/>
  <c r="B111" i="17"/>
  <c r="A111" i="17"/>
  <c r="I115" i="7"/>
  <c r="H115" i="7"/>
  <c r="G115" i="7"/>
  <c r="F115" i="7"/>
  <c r="B110" i="17"/>
  <c r="A110" i="17"/>
  <c r="I114" i="7"/>
  <c r="H114" i="7"/>
  <c r="G114" i="7"/>
  <c r="F114" i="7"/>
  <c r="B109" i="17"/>
  <c r="A109" i="17"/>
  <c r="I113" i="7"/>
  <c r="H113" i="7"/>
  <c r="G113" i="7"/>
  <c r="F113" i="7"/>
  <c r="B108" i="17"/>
  <c r="A108" i="17"/>
  <c r="H112" i="7"/>
  <c r="G112" i="7"/>
  <c r="F112" i="7"/>
  <c r="B107" i="17"/>
  <c r="A107" i="17"/>
  <c r="H111" i="7"/>
  <c r="G111" i="7"/>
  <c r="F111" i="7"/>
  <c r="B106" i="17"/>
  <c r="A106" i="17"/>
  <c r="H110" i="7"/>
  <c r="G110" i="7"/>
  <c r="F110" i="7"/>
  <c r="B105" i="17"/>
  <c r="A105" i="17"/>
  <c r="H109" i="7"/>
  <c r="G109" i="7"/>
  <c r="F109" i="7"/>
  <c r="B104" i="17"/>
  <c r="A104" i="17"/>
  <c r="B103" i="17"/>
  <c r="A103" i="17"/>
  <c r="B102" i="17"/>
  <c r="A102" i="17"/>
  <c r="B101" i="17"/>
  <c r="A101" i="17"/>
  <c r="B100" i="17"/>
  <c r="A100" i="17"/>
  <c r="B99" i="17"/>
  <c r="A99" i="17"/>
  <c r="B98" i="17"/>
  <c r="A98" i="17"/>
  <c r="B97" i="17"/>
  <c r="A97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M119" i="3" l="1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E98" i="7" s="1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E108" i="7" s="1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F101" i="3" l="1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C124" i="3"/>
  <c r="D124" i="3"/>
  <c r="F124" i="3"/>
  <c r="M124" i="3" s="1"/>
  <c r="T124" i="3" s="1"/>
  <c r="G124" i="3" s="1"/>
  <c r="F124" i="7"/>
  <c r="G124" i="7"/>
  <c r="H124" i="7"/>
  <c r="I124" i="7"/>
  <c r="A120" i="17"/>
  <c r="B120" i="17"/>
  <c r="C125" i="3"/>
  <c r="D125" i="3"/>
  <c r="F125" i="3"/>
  <c r="M125" i="3" s="1"/>
  <c r="T125" i="3" s="1"/>
  <c r="G125" i="3" s="1"/>
  <c r="F125" i="7"/>
  <c r="G125" i="7"/>
  <c r="H125" i="7"/>
  <c r="I125" i="7"/>
  <c r="A121" i="17"/>
  <c r="B121" i="17"/>
  <c r="C126" i="3"/>
  <c r="D126" i="3"/>
  <c r="F126" i="3"/>
  <c r="F126" i="7"/>
  <c r="G126" i="7"/>
  <c r="H126" i="7"/>
  <c r="I126" i="7"/>
  <c r="A122" i="17"/>
  <c r="B122" i="17"/>
  <c r="C127" i="3"/>
  <c r="D127" i="3"/>
  <c r="F127" i="3"/>
  <c r="M127" i="3" s="1"/>
  <c r="T127" i="3" s="1"/>
  <c r="G127" i="3" s="1"/>
  <c r="F127" i="7"/>
  <c r="G127" i="7"/>
  <c r="H127" i="7"/>
  <c r="I127" i="7"/>
  <c r="A123" i="17"/>
  <c r="B123" i="17"/>
  <c r="C128" i="3"/>
  <c r="D128" i="3"/>
  <c r="F128" i="3"/>
  <c r="M128" i="3" s="1"/>
  <c r="T128" i="3" s="1"/>
  <c r="G128" i="3" s="1"/>
  <c r="F128" i="7"/>
  <c r="G128" i="7"/>
  <c r="H128" i="7"/>
  <c r="I128" i="7"/>
  <c r="A124" i="17"/>
  <c r="B124" i="17"/>
  <c r="C129" i="3"/>
  <c r="D129" i="3"/>
  <c r="F129" i="3"/>
  <c r="M129" i="3" s="1"/>
  <c r="T129" i="3" s="1"/>
  <c r="G129" i="3" s="1"/>
  <c r="F129" i="7"/>
  <c r="G129" i="7"/>
  <c r="H129" i="7"/>
  <c r="I129" i="7"/>
  <c r="A125" i="17"/>
  <c r="B125" i="17"/>
  <c r="C130" i="3"/>
  <c r="D130" i="3"/>
  <c r="F130" i="3"/>
  <c r="M130" i="3" s="1"/>
  <c r="T130" i="3" s="1"/>
  <c r="G130" i="3" s="1"/>
  <c r="F130" i="7"/>
  <c r="G130" i="7"/>
  <c r="H130" i="7"/>
  <c r="I130" i="7"/>
  <c r="A126" i="17"/>
  <c r="B126" i="17"/>
  <c r="C131" i="3"/>
  <c r="D131" i="3"/>
  <c r="F131" i="3"/>
  <c r="M131" i="3" s="1"/>
  <c r="T131" i="3" s="1"/>
  <c r="G131" i="3" s="1"/>
  <c r="F131" i="7"/>
  <c r="G131" i="7"/>
  <c r="H131" i="7"/>
  <c r="I131" i="7"/>
  <c r="A127" i="17"/>
  <c r="B127" i="17"/>
  <c r="C132" i="3"/>
  <c r="D132" i="3"/>
  <c r="F132" i="3"/>
  <c r="M132" i="3" s="1"/>
  <c r="T132" i="3" s="1"/>
  <c r="G132" i="3" s="1"/>
  <c r="F132" i="7"/>
  <c r="G132" i="7"/>
  <c r="H132" i="7"/>
  <c r="I132" i="7"/>
  <c r="A128" i="17"/>
  <c r="B128" i="17"/>
  <c r="C133" i="3"/>
  <c r="D133" i="3"/>
  <c r="F133" i="3"/>
  <c r="M133" i="3" s="1"/>
  <c r="T133" i="3" s="1"/>
  <c r="G133" i="3" s="1"/>
  <c r="F133" i="7"/>
  <c r="G133" i="7"/>
  <c r="H133" i="7"/>
  <c r="I133" i="7"/>
  <c r="A129" i="17"/>
  <c r="B129" i="17"/>
  <c r="C134" i="3"/>
  <c r="D134" i="3"/>
  <c r="F134" i="3"/>
  <c r="F134" i="7"/>
  <c r="G134" i="7"/>
  <c r="H134" i="7"/>
  <c r="I134" i="7"/>
  <c r="A130" i="17"/>
  <c r="B130" i="17"/>
  <c r="C135" i="3"/>
  <c r="D135" i="3"/>
  <c r="F135" i="3"/>
  <c r="M135" i="3" s="1"/>
  <c r="T135" i="3" s="1"/>
  <c r="G135" i="3" s="1"/>
  <c r="F135" i="7"/>
  <c r="G135" i="7"/>
  <c r="H135" i="7"/>
  <c r="I135" i="7"/>
  <c r="A131" i="17"/>
  <c r="B131" i="17"/>
  <c r="C136" i="3"/>
  <c r="D136" i="3"/>
  <c r="F136" i="3"/>
  <c r="M136" i="3" s="1"/>
  <c r="T136" i="3" s="1"/>
  <c r="G136" i="3" s="1"/>
  <c r="F136" i="7"/>
  <c r="G136" i="7"/>
  <c r="H136" i="7"/>
  <c r="I136" i="7"/>
  <c r="A132" i="17"/>
  <c r="B132" i="17"/>
  <c r="C137" i="3"/>
  <c r="D137" i="3"/>
  <c r="F137" i="3"/>
  <c r="M137" i="3" s="1"/>
  <c r="T137" i="3" s="1"/>
  <c r="G137" i="3" s="1"/>
  <c r="F137" i="7"/>
  <c r="G137" i="7"/>
  <c r="H137" i="7"/>
  <c r="I137" i="7"/>
  <c r="A133" i="17"/>
  <c r="B133" i="17"/>
  <c r="C138" i="3"/>
  <c r="D138" i="3"/>
  <c r="F138" i="3"/>
  <c r="M138" i="3" s="1"/>
  <c r="T138" i="3" s="1"/>
  <c r="G138" i="3" s="1"/>
  <c r="F138" i="7"/>
  <c r="G138" i="7"/>
  <c r="H138" i="7"/>
  <c r="I138" i="7"/>
  <c r="A134" i="17"/>
  <c r="B134" i="17"/>
  <c r="C139" i="3"/>
  <c r="D139" i="3"/>
  <c r="F139" i="3"/>
  <c r="M139" i="3" s="1"/>
  <c r="T139" i="3" s="1"/>
  <c r="G139" i="3" s="1"/>
  <c r="F139" i="7"/>
  <c r="G139" i="7"/>
  <c r="H139" i="7"/>
  <c r="I139" i="7"/>
  <c r="A135" i="17"/>
  <c r="B135" i="17"/>
  <c r="C140" i="3"/>
  <c r="D140" i="3"/>
  <c r="F140" i="3"/>
  <c r="M140" i="3" s="1"/>
  <c r="T140" i="3" s="1"/>
  <c r="G140" i="3" s="1"/>
  <c r="F140" i="7"/>
  <c r="G140" i="7"/>
  <c r="H140" i="7"/>
  <c r="I140" i="7"/>
  <c r="A136" i="17"/>
  <c r="B136" i="17"/>
  <c r="C141" i="3"/>
  <c r="D141" i="3"/>
  <c r="F141" i="3"/>
  <c r="M141" i="3" s="1"/>
  <c r="T141" i="3" s="1"/>
  <c r="G141" i="3" s="1"/>
  <c r="F141" i="7"/>
  <c r="G141" i="7"/>
  <c r="H141" i="7"/>
  <c r="I141" i="7"/>
  <c r="A137" i="17"/>
  <c r="B137" i="17"/>
  <c r="C142" i="3"/>
  <c r="D142" i="3"/>
  <c r="F142" i="3"/>
  <c r="F142" i="7"/>
  <c r="G142" i="7"/>
  <c r="H142" i="7"/>
  <c r="I142" i="7"/>
  <c r="A138" i="17"/>
  <c r="B138" i="17"/>
  <c r="C143" i="3"/>
  <c r="D143" i="3"/>
  <c r="F143" i="3"/>
  <c r="M143" i="3" s="1"/>
  <c r="T143" i="3" s="1"/>
  <c r="G143" i="3" s="1"/>
  <c r="F143" i="7"/>
  <c r="G143" i="7"/>
  <c r="H143" i="7"/>
  <c r="I143" i="7"/>
  <c r="A139" i="17"/>
  <c r="B139" i="17"/>
  <c r="C144" i="3"/>
  <c r="D144" i="3"/>
  <c r="F144" i="3"/>
  <c r="M144" i="3" s="1"/>
  <c r="T144" i="3" s="1"/>
  <c r="G144" i="3" s="1"/>
  <c r="F144" i="7"/>
  <c r="G144" i="7"/>
  <c r="H144" i="7"/>
  <c r="I144" i="7"/>
  <c r="A140" i="17"/>
  <c r="B140" i="17"/>
  <c r="C145" i="3"/>
  <c r="D145" i="3"/>
  <c r="F145" i="3"/>
  <c r="M145" i="3" s="1"/>
  <c r="T145" i="3" s="1"/>
  <c r="G145" i="3" s="1"/>
  <c r="F145" i="7"/>
  <c r="G145" i="7"/>
  <c r="H145" i="7"/>
  <c r="I145" i="7"/>
  <c r="A141" i="17"/>
  <c r="B141" i="17"/>
  <c r="C146" i="3"/>
  <c r="D146" i="3"/>
  <c r="F146" i="3"/>
  <c r="M146" i="3" s="1"/>
  <c r="T146" i="3" s="1"/>
  <c r="G146" i="3" s="1"/>
  <c r="F146" i="7"/>
  <c r="G146" i="7"/>
  <c r="H146" i="7"/>
  <c r="I146" i="7"/>
  <c r="A142" i="17"/>
  <c r="B142" i="17"/>
  <c r="C147" i="3"/>
  <c r="D147" i="3"/>
  <c r="F147" i="3"/>
  <c r="M147" i="3" s="1"/>
  <c r="T147" i="3" s="1"/>
  <c r="G147" i="3" s="1"/>
  <c r="F147" i="7"/>
  <c r="G147" i="7"/>
  <c r="H147" i="7"/>
  <c r="I147" i="7"/>
  <c r="A143" i="17"/>
  <c r="B143" i="17"/>
  <c r="C148" i="3"/>
  <c r="D148" i="3"/>
  <c r="F148" i="3"/>
  <c r="M148" i="3" s="1"/>
  <c r="T148" i="3" s="1"/>
  <c r="G148" i="3" s="1"/>
  <c r="F148" i="7"/>
  <c r="G148" i="7"/>
  <c r="H148" i="7"/>
  <c r="I148" i="7"/>
  <c r="A144" i="17"/>
  <c r="B144" i="17"/>
  <c r="C149" i="3"/>
  <c r="D149" i="3"/>
  <c r="F149" i="3"/>
  <c r="M149" i="3" s="1"/>
  <c r="T149" i="3" s="1"/>
  <c r="G149" i="3" s="1"/>
  <c r="F149" i="7"/>
  <c r="G149" i="7"/>
  <c r="H149" i="7"/>
  <c r="I149" i="7"/>
  <c r="A145" i="17"/>
  <c r="B145" i="17"/>
  <c r="C150" i="3"/>
  <c r="D150" i="3"/>
  <c r="F150" i="3"/>
  <c r="F150" i="7"/>
  <c r="G150" i="7"/>
  <c r="H150" i="7"/>
  <c r="I150" i="7"/>
  <c r="A146" i="17"/>
  <c r="B146" i="17"/>
  <c r="C151" i="3"/>
  <c r="D151" i="3"/>
  <c r="F151" i="3"/>
  <c r="M151" i="3" s="1"/>
  <c r="T151" i="3" s="1"/>
  <c r="G151" i="3" s="1"/>
  <c r="F151" i="7"/>
  <c r="G151" i="7"/>
  <c r="H151" i="7"/>
  <c r="I151" i="7"/>
  <c r="A147" i="17"/>
  <c r="B147" i="17"/>
  <c r="C152" i="3"/>
  <c r="D152" i="3"/>
  <c r="F152" i="3"/>
  <c r="M152" i="3" s="1"/>
  <c r="T152" i="3" s="1"/>
  <c r="G152" i="3" s="1"/>
  <c r="F152" i="7"/>
  <c r="G152" i="7"/>
  <c r="H152" i="7"/>
  <c r="I152" i="7"/>
  <c r="A148" i="17"/>
  <c r="B148" i="17"/>
  <c r="C153" i="3"/>
  <c r="D153" i="3"/>
  <c r="F153" i="3"/>
  <c r="M153" i="3" s="1"/>
  <c r="T153" i="3" s="1"/>
  <c r="G153" i="3" s="1"/>
  <c r="F153" i="7"/>
  <c r="G153" i="7"/>
  <c r="H153" i="7"/>
  <c r="I153" i="7"/>
  <c r="A149" i="17"/>
  <c r="B149" i="17"/>
  <c r="C154" i="3"/>
  <c r="D154" i="3"/>
  <c r="F154" i="3"/>
  <c r="M154" i="3" s="1"/>
  <c r="T154" i="3" s="1"/>
  <c r="G154" i="3" s="1"/>
  <c r="F154" i="7"/>
  <c r="G154" i="7"/>
  <c r="H154" i="7"/>
  <c r="I154" i="7"/>
  <c r="A150" i="17"/>
  <c r="B150" i="17"/>
  <c r="C155" i="3"/>
  <c r="D155" i="3"/>
  <c r="F155" i="3"/>
  <c r="M155" i="3" s="1"/>
  <c r="T155" i="3" s="1"/>
  <c r="G155" i="3" s="1"/>
  <c r="F155" i="7"/>
  <c r="G155" i="7"/>
  <c r="H155" i="7"/>
  <c r="I155" i="7"/>
  <c r="A151" i="17"/>
  <c r="B151" i="17"/>
  <c r="C156" i="3"/>
  <c r="D156" i="3"/>
  <c r="F156" i="3"/>
  <c r="M156" i="3" s="1"/>
  <c r="T156" i="3" s="1"/>
  <c r="G156" i="3" s="1"/>
  <c r="F156" i="7"/>
  <c r="G156" i="7"/>
  <c r="H156" i="7"/>
  <c r="I156" i="7"/>
  <c r="A152" i="17"/>
  <c r="B152" i="17"/>
  <c r="C157" i="3"/>
  <c r="D157" i="3"/>
  <c r="F157" i="3"/>
  <c r="M157" i="3" s="1"/>
  <c r="T157" i="3" s="1"/>
  <c r="G157" i="3" s="1"/>
  <c r="F157" i="7"/>
  <c r="G157" i="7"/>
  <c r="H157" i="7"/>
  <c r="I157" i="7"/>
  <c r="A153" i="17"/>
  <c r="B153" i="17"/>
  <c r="C158" i="3"/>
  <c r="D158" i="3"/>
  <c r="F158" i="3"/>
  <c r="M158" i="3" s="1"/>
  <c r="T158" i="3" s="1"/>
  <c r="G158" i="3" s="1"/>
  <c r="F158" i="7"/>
  <c r="G158" i="7"/>
  <c r="H158" i="7"/>
  <c r="I158" i="7"/>
  <c r="A154" i="17"/>
  <c r="B154" i="17"/>
  <c r="C159" i="3"/>
  <c r="D159" i="3"/>
  <c r="F159" i="3"/>
  <c r="M159" i="3" s="1"/>
  <c r="T159" i="3" s="1"/>
  <c r="G159" i="3" s="1"/>
  <c r="F159" i="7"/>
  <c r="G159" i="7"/>
  <c r="H159" i="7"/>
  <c r="I159" i="7"/>
  <c r="A155" i="17"/>
  <c r="B155" i="17"/>
  <c r="C160" i="3"/>
  <c r="D160" i="3"/>
  <c r="F160" i="3"/>
  <c r="M160" i="3" s="1"/>
  <c r="T160" i="3" s="1"/>
  <c r="G160" i="3" s="1"/>
  <c r="F160" i="7"/>
  <c r="G160" i="7"/>
  <c r="H160" i="7"/>
  <c r="I160" i="7"/>
  <c r="A156" i="17"/>
  <c r="B156" i="17"/>
  <c r="C161" i="3"/>
  <c r="D161" i="3"/>
  <c r="F161" i="3"/>
  <c r="M161" i="3" s="1"/>
  <c r="T161" i="3" s="1"/>
  <c r="G161" i="3" s="1"/>
  <c r="F161" i="7"/>
  <c r="G161" i="7"/>
  <c r="H161" i="7"/>
  <c r="I161" i="7"/>
  <c r="A157" i="17"/>
  <c r="B157" i="17"/>
  <c r="C162" i="3"/>
  <c r="D162" i="3"/>
  <c r="F162" i="3"/>
  <c r="F162" i="7"/>
  <c r="G162" i="7"/>
  <c r="H162" i="7"/>
  <c r="I162" i="7"/>
  <c r="A158" i="17"/>
  <c r="B158" i="17"/>
  <c r="C163" i="3"/>
  <c r="D163" i="3"/>
  <c r="F163" i="3"/>
  <c r="M163" i="3" s="1"/>
  <c r="T163" i="3" s="1"/>
  <c r="G163" i="3" s="1"/>
  <c r="F163" i="7"/>
  <c r="G163" i="7"/>
  <c r="H163" i="7"/>
  <c r="I163" i="7"/>
  <c r="A159" i="17"/>
  <c r="B159" i="17"/>
  <c r="C164" i="3"/>
  <c r="D164" i="3"/>
  <c r="F164" i="3"/>
  <c r="M164" i="3" s="1"/>
  <c r="T164" i="3" s="1"/>
  <c r="G164" i="3" s="1"/>
  <c r="F164" i="7"/>
  <c r="G164" i="7"/>
  <c r="H164" i="7"/>
  <c r="I164" i="7"/>
  <c r="A160" i="17"/>
  <c r="B160" i="17"/>
  <c r="C165" i="3"/>
  <c r="D165" i="3"/>
  <c r="F165" i="3"/>
  <c r="M165" i="3" s="1"/>
  <c r="T165" i="3" s="1"/>
  <c r="G165" i="3" s="1"/>
  <c r="F165" i="7"/>
  <c r="G165" i="7"/>
  <c r="H165" i="7"/>
  <c r="I165" i="7"/>
  <c r="A161" i="17"/>
  <c r="B161" i="17"/>
  <c r="C166" i="3"/>
  <c r="D166" i="3"/>
  <c r="F166" i="3"/>
  <c r="M166" i="3" s="1"/>
  <c r="T166" i="3" s="1"/>
  <c r="G166" i="3" s="1"/>
  <c r="F166" i="7"/>
  <c r="G166" i="7"/>
  <c r="H166" i="7"/>
  <c r="I166" i="7"/>
  <c r="A162" i="17"/>
  <c r="B162" i="17"/>
  <c r="C167" i="3"/>
  <c r="D167" i="3"/>
  <c r="F167" i="3"/>
  <c r="M167" i="3" s="1"/>
  <c r="T167" i="3" s="1"/>
  <c r="G167" i="3" s="1"/>
  <c r="F167" i="7"/>
  <c r="G167" i="7"/>
  <c r="H167" i="7"/>
  <c r="I167" i="7"/>
  <c r="A163" i="17"/>
  <c r="B163" i="17"/>
  <c r="C168" i="3"/>
  <c r="D168" i="3"/>
  <c r="F168" i="3"/>
  <c r="M168" i="3" s="1"/>
  <c r="T168" i="3" s="1"/>
  <c r="G168" i="3" s="1"/>
  <c r="F168" i="7"/>
  <c r="G168" i="7"/>
  <c r="H168" i="7"/>
  <c r="I168" i="7"/>
  <c r="A164" i="17"/>
  <c r="B164" i="17"/>
  <c r="C169" i="3"/>
  <c r="D169" i="3"/>
  <c r="F169" i="3"/>
  <c r="M169" i="3" s="1"/>
  <c r="T169" i="3" s="1"/>
  <c r="G169" i="3" s="1"/>
  <c r="F169" i="7"/>
  <c r="G169" i="7"/>
  <c r="H169" i="7"/>
  <c r="I169" i="7"/>
  <c r="A165" i="17"/>
  <c r="B165" i="17"/>
  <c r="C170" i="3"/>
  <c r="D170" i="3"/>
  <c r="F170" i="3"/>
  <c r="M170" i="3" s="1"/>
  <c r="T170" i="3" s="1"/>
  <c r="G170" i="3" s="1"/>
  <c r="F170" i="7"/>
  <c r="G170" i="7"/>
  <c r="H170" i="7"/>
  <c r="I170" i="7"/>
  <c r="A166" i="17"/>
  <c r="B166" i="17"/>
  <c r="C171" i="3"/>
  <c r="D171" i="3"/>
  <c r="F171" i="3"/>
  <c r="M171" i="3" s="1"/>
  <c r="T171" i="3" s="1"/>
  <c r="G171" i="3" s="1"/>
  <c r="F171" i="7"/>
  <c r="G171" i="7"/>
  <c r="H171" i="7"/>
  <c r="I171" i="7"/>
  <c r="A167" i="17"/>
  <c r="B167" i="17"/>
  <c r="C172" i="3"/>
  <c r="D172" i="3"/>
  <c r="F172" i="3"/>
  <c r="M172" i="3" s="1"/>
  <c r="T172" i="3" s="1"/>
  <c r="G172" i="3" s="1"/>
  <c r="F172" i="7"/>
  <c r="G172" i="7"/>
  <c r="H172" i="7"/>
  <c r="I172" i="7"/>
  <c r="A168" i="17"/>
  <c r="B168" i="17"/>
  <c r="C173" i="3"/>
  <c r="D173" i="3"/>
  <c r="F173" i="3"/>
  <c r="M173" i="3" s="1"/>
  <c r="T173" i="3" s="1"/>
  <c r="G173" i="3" s="1"/>
  <c r="F173" i="7"/>
  <c r="G173" i="7"/>
  <c r="H173" i="7"/>
  <c r="I173" i="7"/>
  <c r="A169" i="17"/>
  <c r="B169" i="17"/>
  <c r="C174" i="3"/>
  <c r="D174" i="3"/>
  <c r="F174" i="3"/>
  <c r="M174" i="3" s="1"/>
  <c r="T174" i="3" s="1"/>
  <c r="G174" i="3" s="1"/>
  <c r="F174" i="7"/>
  <c r="G174" i="7"/>
  <c r="H174" i="7"/>
  <c r="I174" i="7"/>
  <c r="A170" i="17"/>
  <c r="B170" i="17"/>
  <c r="C175" i="3"/>
  <c r="D175" i="3"/>
  <c r="F175" i="3"/>
  <c r="M175" i="3" s="1"/>
  <c r="T175" i="3" s="1"/>
  <c r="G175" i="3" s="1"/>
  <c r="F175" i="7"/>
  <c r="G175" i="7"/>
  <c r="H175" i="7"/>
  <c r="I175" i="7"/>
  <c r="M162" i="3" l="1"/>
  <c r="T162" i="3" s="1"/>
  <c r="G162" i="3" s="1"/>
  <c r="M134" i="3"/>
  <c r="T134" i="3" s="1"/>
  <c r="G134" i="3" s="1"/>
  <c r="M126" i="3"/>
  <c r="T126" i="3" s="1"/>
  <c r="G126" i="3" s="1"/>
  <c r="M150" i="3"/>
  <c r="T150" i="3" s="1"/>
  <c r="G150" i="3" s="1"/>
  <c r="M142" i="3"/>
  <c r="T142" i="3" s="1"/>
  <c r="G142" i="3" s="1"/>
  <c r="A171" i="17" l="1"/>
  <c r="B171" i="17"/>
  <c r="C176" i="3"/>
  <c r="D176" i="3"/>
  <c r="F176" i="3"/>
  <c r="M176" i="3" s="1"/>
  <c r="T176" i="3" s="1"/>
  <c r="G176" i="3" s="1"/>
  <c r="F176" i="7"/>
  <c r="G176" i="7"/>
  <c r="H176" i="7"/>
  <c r="I176" i="7"/>
  <c r="A172" i="17"/>
  <c r="B172" i="17"/>
  <c r="C177" i="3"/>
  <c r="D177" i="3"/>
  <c r="F177" i="3"/>
  <c r="M177" i="3" s="1"/>
  <c r="T177" i="3" s="1"/>
  <c r="G177" i="3" s="1"/>
  <c r="F177" i="7"/>
  <c r="G177" i="7"/>
  <c r="H177" i="7"/>
  <c r="I177" i="7"/>
  <c r="A173" i="17"/>
  <c r="B173" i="17"/>
  <c r="C178" i="3"/>
  <c r="D178" i="3"/>
  <c r="F178" i="3"/>
  <c r="M178" i="3" s="1"/>
  <c r="T178" i="3" s="1"/>
  <c r="G178" i="3" s="1"/>
  <c r="F178" i="7"/>
  <c r="G178" i="7"/>
  <c r="H178" i="7"/>
  <c r="I178" i="7"/>
  <c r="A174" i="17"/>
  <c r="B174" i="17"/>
  <c r="C179" i="3"/>
  <c r="D179" i="3"/>
  <c r="F179" i="3"/>
  <c r="M179" i="3" s="1"/>
  <c r="T179" i="3" s="1"/>
  <c r="G179" i="3" s="1"/>
  <c r="F179" i="7"/>
  <c r="G179" i="7"/>
  <c r="H179" i="7"/>
  <c r="I179" i="7"/>
  <c r="A175" i="17"/>
  <c r="B175" i="17"/>
  <c r="C180" i="3"/>
  <c r="D180" i="3"/>
  <c r="F180" i="3"/>
  <c r="M180" i="3" s="1"/>
  <c r="T180" i="3" s="1"/>
  <c r="G180" i="3" s="1"/>
  <c r="F180" i="7"/>
  <c r="G180" i="7"/>
  <c r="H180" i="7"/>
  <c r="I180" i="7"/>
  <c r="A176" i="17"/>
  <c r="B176" i="17"/>
  <c r="C181" i="3"/>
  <c r="D181" i="3"/>
  <c r="F181" i="3"/>
  <c r="M181" i="3" s="1"/>
  <c r="T181" i="3" s="1"/>
  <c r="G181" i="3" s="1"/>
  <c r="F181" i="7"/>
  <c r="G181" i="7"/>
  <c r="H181" i="7"/>
  <c r="I181" i="7"/>
  <c r="A177" i="17"/>
  <c r="B177" i="17"/>
  <c r="C182" i="3"/>
  <c r="D182" i="3"/>
  <c r="F182" i="3"/>
  <c r="M182" i="3" s="1"/>
  <c r="T182" i="3" s="1"/>
  <c r="G182" i="3" s="1"/>
  <c r="F182" i="7"/>
  <c r="G182" i="7"/>
  <c r="H182" i="7"/>
  <c r="I182" i="7"/>
  <c r="A178" i="17"/>
  <c r="B178" i="17"/>
  <c r="C183" i="3"/>
  <c r="D183" i="3"/>
  <c r="F183" i="3"/>
  <c r="M183" i="3" s="1"/>
  <c r="T183" i="3" s="1"/>
  <c r="G183" i="3" s="1"/>
  <c r="F183" i="7"/>
  <c r="G183" i="7"/>
  <c r="H183" i="7"/>
  <c r="I183" i="7"/>
  <c r="A179" i="17"/>
  <c r="B179" i="17"/>
  <c r="C184" i="3"/>
  <c r="D184" i="3"/>
  <c r="F184" i="3"/>
  <c r="M184" i="3" s="1"/>
  <c r="T184" i="3" s="1"/>
  <c r="G184" i="3" s="1"/>
  <c r="F184" i="7"/>
  <c r="G184" i="7"/>
  <c r="H184" i="7"/>
  <c r="I184" i="7"/>
  <c r="A180" i="17"/>
  <c r="B180" i="17"/>
  <c r="C185" i="3"/>
  <c r="D185" i="3"/>
  <c r="F185" i="3"/>
  <c r="M185" i="3" s="1"/>
  <c r="T185" i="3" s="1"/>
  <c r="G185" i="3" s="1"/>
  <c r="F185" i="7"/>
  <c r="G185" i="7"/>
  <c r="H185" i="7"/>
  <c r="I185" i="7"/>
  <c r="A181" i="17"/>
  <c r="B181" i="17"/>
  <c r="C186" i="3"/>
  <c r="D186" i="3"/>
  <c r="F186" i="3"/>
  <c r="M186" i="3" s="1"/>
  <c r="T186" i="3" s="1"/>
  <c r="G186" i="3" s="1"/>
  <c r="F186" i="7"/>
  <c r="G186" i="7"/>
  <c r="H186" i="7"/>
  <c r="I186" i="7"/>
  <c r="A182" i="17"/>
  <c r="B182" i="17"/>
  <c r="C187" i="3"/>
  <c r="D187" i="3"/>
  <c r="F187" i="3"/>
  <c r="M187" i="3" s="1"/>
  <c r="T187" i="3" s="1"/>
  <c r="G187" i="3" s="1"/>
  <c r="F187" i="7"/>
  <c r="G187" i="7"/>
  <c r="H187" i="7"/>
  <c r="I187" i="7"/>
  <c r="A183" i="17"/>
  <c r="B183" i="17"/>
  <c r="C188" i="3"/>
  <c r="D188" i="3"/>
  <c r="F188" i="3"/>
  <c r="M188" i="3" s="1"/>
  <c r="T188" i="3" s="1"/>
  <c r="G188" i="3" s="1"/>
  <c r="F188" i="7"/>
  <c r="G188" i="7"/>
  <c r="H188" i="7"/>
  <c r="I188" i="7"/>
  <c r="A184" i="17"/>
  <c r="B184" i="17"/>
  <c r="C189" i="3"/>
  <c r="D189" i="3"/>
  <c r="F189" i="3"/>
  <c r="M189" i="3" s="1"/>
  <c r="T189" i="3" s="1"/>
  <c r="G189" i="3" s="1"/>
  <c r="F189" i="7"/>
  <c r="G189" i="7"/>
  <c r="H189" i="7"/>
  <c r="I189" i="7"/>
  <c r="A185" i="17"/>
  <c r="B185" i="17"/>
  <c r="C190" i="3"/>
  <c r="D190" i="3"/>
  <c r="F190" i="3"/>
  <c r="M190" i="3" s="1"/>
  <c r="T190" i="3" s="1"/>
  <c r="G190" i="3" s="1"/>
  <c r="F190" i="7"/>
  <c r="G190" i="7"/>
  <c r="H190" i="7"/>
  <c r="I190" i="7"/>
  <c r="A186" i="17"/>
  <c r="B186" i="17"/>
  <c r="C191" i="3"/>
  <c r="D191" i="3"/>
  <c r="F191" i="3"/>
  <c r="M191" i="3" s="1"/>
  <c r="T191" i="3" s="1"/>
  <c r="G191" i="3" s="1"/>
  <c r="F191" i="7"/>
  <c r="G191" i="7"/>
  <c r="H191" i="7"/>
  <c r="I191" i="7"/>
  <c r="A187" i="17"/>
  <c r="B187" i="17"/>
  <c r="C192" i="3"/>
  <c r="D192" i="3"/>
  <c r="F192" i="3"/>
  <c r="M192" i="3" s="1"/>
  <c r="T192" i="3" s="1"/>
  <c r="G192" i="3" s="1"/>
  <c r="F192" i="7"/>
  <c r="G192" i="7"/>
  <c r="H192" i="7"/>
  <c r="I192" i="7"/>
  <c r="A188" i="17"/>
  <c r="B188" i="17"/>
  <c r="C193" i="3"/>
  <c r="D193" i="3"/>
  <c r="F193" i="3"/>
  <c r="M193" i="3" s="1"/>
  <c r="T193" i="3" s="1"/>
  <c r="G193" i="3" s="1"/>
  <c r="F193" i="7"/>
  <c r="G193" i="7"/>
  <c r="H193" i="7"/>
  <c r="I193" i="7"/>
  <c r="A189" i="17"/>
  <c r="B189" i="17"/>
  <c r="C194" i="3"/>
  <c r="D194" i="3"/>
  <c r="F194" i="3"/>
  <c r="M194" i="3" s="1"/>
  <c r="T194" i="3" s="1"/>
  <c r="G194" i="3" s="1"/>
  <c r="F194" i="7"/>
  <c r="G194" i="7"/>
  <c r="H194" i="7"/>
  <c r="I194" i="7"/>
  <c r="A190" i="17"/>
  <c r="B190" i="17"/>
  <c r="C195" i="3"/>
  <c r="D195" i="3"/>
  <c r="F195" i="3"/>
  <c r="M195" i="3" s="1"/>
  <c r="T195" i="3" s="1"/>
  <c r="G195" i="3" s="1"/>
  <c r="F195" i="7"/>
  <c r="G195" i="7"/>
  <c r="H195" i="7"/>
  <c r="I195" i="7"/>
  <c r="A191" i="17"/>
  <c r="B191" i="17"/>
  <c r="C196" i="3"/>
  <c r="D196" i="3"/>
  <c r="F196" i="3"/>
  <c r="M196" i="3" s="1"/>
  <c r="T196" i="3" s="1"/>
  <c r="G196" i="3" s="1"/>
  <c r="F196" i="7"/>
  <c r="G196" i="7"/>
  <c r="H196" i="7"/>
  <c r="I196" i="7"/>
  <c r="A192" i="17"/>
  <c r="B192" i="17"/>
  <c r="C197" i="3"/>
  <c r="D197" i="3"/>
  <c r="F197" i="3"/>
  <c r="M197" i="3" s="1"/>
  <c r="T197" i="3" s="1"/>
  <c r="G197" i="3" s="1"/>
  <c r="F197" i="7"/>
  <c r="G197" i="7"/>
  <c r="H197" i="7"/>
  <c r="I197" i="7"/>
  <c r="A193" i="17"/>
  <c r="B193" i="17"/>
  <c r="C198" i="3"/>
  <c r="D198" i="3"/>
  <c r="F198" i="3"/>
  <c r="M198" i="3" s="1"/>
  <c r="T198" i="3" s="1"/>
  <c r="G198" i="3" s="1"/>
  <c r="F198" i="7"/>
  <c r="G198" i="7"/>
  <c r="H198" i="7"/>
  <c r="I198" i="7"/>
  <c r="A194" i="17"/>
  <c r="B194" i="17"/>
  <c r="C199" i="3"/>
  <c r="D199" i="3"/>
  <c r="F199" i="3"/>
  <c r="M199" i="3" s="1"/>
  <c r="T199" i="3" s="1"/>
  <c r="G199" i="3" s="1"/>
  <c r="F199" i="7"/>
  <c r="G199" i="7"/>
  <c r="H199" i="7"/>
  <c r="I199" i="7"/>
  <c r="A195" i="17"/>
  <c r="B195" i="17"/>
  <c r="C200" i="3"/>
  <c r="D200" i="3"/>
  <c r="F200" i="3"/>
  <c r="M200" i="3" s="1"/>
  <c r="T200" i="3" s="1"/>
  <c r="G200" i="3" s="1"/>
  <c r="F200" i="7"/>
  <c r="G200" i="7"/>
  <c r="H200" i="7"/>
  <c r="I200" i="7"/>
  <c r="A196" i="17"/>
  <c r="B196" i="17"/>
  <c r="F201" i="7"/>
  <c r="G201" i="7"/>
  <c r="H201" i="7"/>
  <c r="I201" i="7"/>
  <c r="A197" i="17"/>
  <c r="B197" i="17"/>
  <c r="F202" i="7"/>
  <c r="G202" i="7"/>
  <c r="H202" i="7"/>
  <c r="I202" i="7"/>
  <c r="A198" i="17"/>
  <c r="B198" i="17"/>
  <c r="F203" i="7"/>
  <c r="G203" i="7"/>
  <c r="H203" i="7"/>
  <c r="I203" i="7"/>
  <c r="A199" i="17"/>
  <c r="B199" i="17"/>
  <c r="F204" i="7"/>
  <c r="G204" i="7"/>
  <c r="H204" i="7"/>
  <c r="I204" i="7"/>
  <c r="A200" i="17"/>
  <c r="B200" i="17"/>
  <c r="F205" i="7"/>
  <c r="G205" i="7"/>
  <c r="H205" i="7"/>
  <c r="I205" i="7"/>
  <c r="A201" i="17"/>
  <c r="B201" i="17"/>
  <c r="F206" i="7"/>
  <c r="G206" i="7"/>
  <c r="H206" i="7"/>
  <c r="I206" i="7"/>
  <c r="A202" i="17"/>
  <c r="B202" i="17"/>
  <c r="F207" i="7"/>
  <c r="G207" i="7"/>
  <c r="H207" i="7"/>
  <c r="I207" i="7"/>
  <c r="A203" i="17"/>
  <c r="B203" i="17"/>
  <c r="F208" i="7"/>
  <c r="G208" i="7"/>
  <c r="H208" i="7"/>
  <c r="I208" i="7"/>
  <c r="A204" i="17"/>
  <c r="B204" i="17"/>
  <c r="F209" i="7"/>
  <c r="G209" i="7"/>
  <c r="H209" i="7"/>
  <c r="I209" i="7"/>
  <c r="A205" i="17"/>
  <c r="B205" i="17"/>
  <c r="F210" i="7"/>
  <c r="G210" i="7"/>
  <c r="H210" i="7"/>
  <c r="I210" i="7"/>
  <c r="A206" i="17"/>
  <c r="B206" i="17"/>
  <c r="F211" i="7"/>
  <c r="G211" i="7"/>
  <c r="H211" i="7"/>
  <c r="I211" i="7"/>
  <c r="A207" i="17"/>
  <c r="B207" i="17"/>
  <c r="F212" i="7"/>
  <c r="G212" i="7"/>
  <c r="H212" i="7"/>
  <c r="I212" i="7"/>
  <c r="A208" i="17"/>
  <c r="B208" i="17"/>
  <c r="F213" i="7"/>
  <c r="G213" i="7"/>
  <c r="H213" i="7"/>
  <c r="I213" i="7"/>
  <c r="A209" i="17"/>
  <c r="B209" i="17"/>
  <c r="F214" i="7"/>
  <c r="G214" i="7"/>
  <c r="H214" i="7"/>
  <c r="I214" i="7"/>
  <c r="A210" i="17"/>
  <c r="B210" i="17"/>
  <c r="F215" i="7"/>
  <c r="G215" i="7"/>
  <c r="H215" i="7"/>
  <c r="I215" i="7"/>
  <c r="A211" i="17"/>
  <c r="B211" i="17"/>
  <c r="F216" i="7"/>
  <c r="G216" i="7"/>
  <c r="H216" i="7"/>
  <c r="I216" i="7"/>
  <c r="A212" i="17"/>
  <c r="B212" i="17"/>
  <c r="F217" i="7"/>
  <c r="G217" i="7"/>
  <c r="H217" i="7"/>
  <c r="I217" i="7"/>
  <c r="A213" i="17"/>
  <c r="B213" i="17"/>
  <c r="F218" i="7"/>
  <c r="G218" i="7"/>
  <c r="H218" i="7"/>
  <c r="I218" i="7"/>
  <c r="A214" i="17"/>
  <c r="B214" i="17"/>
  <c r="F219" i="7"/>
  <c r="G219" i="7"/>
  <c r="H219" i="7"/>
  <c r="I219" i="7"/>
  <c r="A215" i="17"/>
  <c r="B215" i="17"/>
  <c r="F220" i="7"/>
  <c r="G220" i="7"/>
  <c r="H220" i="7"/>
  <c r="I220" i="7"/>
  <c r="A216" i="17"/>
  <c r="B216" i="17"/>
  <c r="F221" i="7"/>
  <c r="G221" i="7"/>
  <c r="H221" i="7"/>
  <c r="I221" i="7"/>
  <c r="A217" i="17"/>
  <c r="B217" i="17"/>
  <c r="F222" i="7"/>
  <c r="G222" i="7"/>
  <c r="H222" i="7"/>
  <c r="I222" i="7"/>
  <c r="A218" i="17"/>
  <c r="B218" i="17"/>
  <c r="F223" i="7"/>
  <c r="G223" i="7"/>
  <c r="H223" i="7"/>
  <c r="I223" i="7"/>
  <c r="A219" i="17"/>
  <c r="B219" i="17"/>
  <c r="F224" i="7"/>
  <c r="G224" i="7"/>
  <c r="H224" i="7"/>
  <c r="I224" i="7"/>
  <c r="A220" i="17"/>
  <c r="B220" i="17"/>
  <c r="F225" i="7"/>
  <c r="G225" i="7"/>
  <c r="H225" i="7"/>
  <c r="I225" i="7"/>
  <c r="A221" i="17"/>
  <c r="B221" i="17"/>
  <c r="F226" i="7"/>
  <c r="G226" i="7"/>
  <c r="H226" i="7"/>
  <c r="I226" i="7"/>
  <c r="A222" i="17"/>
  <c r="B222" i="17"/>
  <c r="F227" i="7"/>
  <c r="G227" i="7"/>
  <c r="H227" i="7"/>
  <c r="I227" i="7"/>
  <c r="A223" i="17"/>
  <c r="B223" i="17"/>
  <c r="F228" i="7"/>
  <c r="G228" i="7"/>
  <c r="H228" i="7"/>
  <c r="I228" i="7"/>
  <c r="A224" i="17"/>
  <c r="B224" i="17"/>
  <c r="F229" i="7"/>
  <c r="G229" i="7"/>
  <c r="H229" i="7"/>
  <c r="I229" i="7"/>
  <c r="A225" i="17"/>
  <c r="B225" i="17"/>
  <c r="F230" i="7"/>
  <c r="G230" i="7"/>
  <c r="H230" i="7"/>
  <c r="I230" i="7"/>
  <c r="A226" i="17"/>
  <c r="B226" i="17"/>
  <c r="F231" i="7"/>
  <c r="G231" i="7"/>
  <c r="H231" i="7"/>
  <c r="I231" i="7"/>
  <c r="A227" i="17"/>
  <c r="B227" i="17"/>
  <c r="F232" i="7"/>
  <c r="G232" i="7"/>
  <c r="H232" i="7"/>
  <c r="I232" i="7"/>
  <c r="A228" i="17"/>
  <c r="B228" i="17"/>
  <c r="F233" i="7"/>
  <c r="G233" i="7"/>
  <c r="H233" i="7"/>
  <c r="I233" i="7"/>
  <c r="A229" i="17"/>
  <c r="B229" i="17"/>
  <c r="F234" i="7"/>
  <c r="G234" i="7"/>
  <c r="H234" i="7"/>
  <c r="I234" i="7"/>
  <c r="A230" i="17"/>
  <c r="B230" i="17"/>
  <c r="F235" i="7"/>
  <c r="G235" i="7"/>
  <c r="H235" i="7"/>
  <c r="I235" i="7"/>
  <c r="A231" i="17"/>
  <c r="B231" i="17"/>
  <c r="F236" i="7"/>
  <c r="G236" i="7"/>
  <c r="H236" i="7"/>
  <c r="I236" i="7"/>
  <c r="A232" i="17"/>
  <c r="B232" i="17"/>
  <c r="F237" i="7"/>
  <c r="G237" i="7"/>
  <c r="H237" i="7"/>
  <c r="I237" i="7"/>
  <c r="A233" i="17"/>
  <c r="B233" i="17"/>
  <c r="F238" i="7"/>
  <c r="G238" i="7"/>
  <c r="H238" i="7"/>
  <c r="I238" i="7"/>
  <c r="A234" i="17"/>
  <c r="B234" i="17"/>
  <c r="F239" i="7"/>
  <c r="G239" i="7"/>
  <c r="H239" i="7"/>
  <c r="I239" i="7"/>
  <c r="A235" i="17"/>
  <c r="B235" i="17"/>
  <c r="F240" i="7"/>
  <c r="G240" i="7"/>
  <c r="H240" i="7"/>
  <c r="I240" i="7"/>
  <c r="A236" i="17"/>
  <c r="B236" i="17"/>
  <c r="F241" i="7"/>
  <c r="G241" i="7"/>
  <c r="H241" i="7"/>
  <c r="I241" i="7"/>
  <c r="A237" i="17"/>
  <c r="B237" i="17"/>
  <c r="F242" i="7"/>
  <c r="G242" i="7"/>
  <c r="H242" i="7"/>
  <c r="I242" i="7"/>
  <c r="A238" i="17"/>
  <c r="B238" i="17"/>
  <c r="F243" i="7"/>
  <c r="G243" i="7"/>
  <c r="H243" i="7"/>
  <c r="I243" i="7"/>
  <c r="A239" i="17"/>
  <c r="B239" i="17"/>
  <c r="F244" i="7"/>
  <c r="G244" i="7"/>
  <c r="H244" i="7"/>
  <c r="I244" i="7"/>
  <c r="A240" i="17"/>
  <c r="B240" i="17"/>
  <c r="F245" i="7"/>
  <c r="G245" i="7"/>
  <c r="H245" i="7"/>
  <c r="I245" i="7"/>
  <c r="A241" i="17"/>
  <c r="B241" i="17"/>
  <c r="F246" i="7"/>
  <c r="G246" i="7"/>
  <c r="H246" i="7"/>
  <c r="I246" i="7"/>
  <c r="A242" i="17"/>
  <c r="B242" i="17"/>
  <c r="F247" i="7"/>
  <c r="G247" i="7"/>
  <c r="H247" i="7"/>
  <c r="I247" i="7"/>
  <c r="A243" i="17"/>
  <c r="B243" i="17"/>
  <c r="F248" i="7"/>
  <c r="G248" i="7"/>
  <c r="H248" i="7"/>
  <c r="I248" i="7"/>
  <c r="A244" i="17"/>
  <c r="B244" i="17"/>
  <c r="F249" i="7"/>
  <c r="G249" i="7"/>
  <c r="H249" i="7"/>
  <c r="I249" i="7"/>
  <c r="A245" i="17"/>
  <c r="B245" i="17"/>
  <c r="F250" i="7"/>
  <c r="G250" i="7"/>
  <c r="H250" i="7"/>
  <c r="I250" i="7"/>
  <c r="A246" i="17"/>
  <c r="B246" i="17"/>
  <c r="F251" i="7"/>
  <c r="G251" i="7"/>
  <c r="H251" i="7"/>
  <c r="I251" i="7"/>
  <c r="A247" i="17"/>
  <c r="B247" i="17"/>
  <c r="F252" i="7"/>
  <c r="G252" i="7"/>
  <c r="H252" i="7"/>
  <c r="I252" i="7"/>
  <c r="A248" i="17"/>
  <c r="B248" i="17"/>
  <c r="F253" i="7"/>
  <c r="G253" i="7"/>
  <c r="H253" i="7"/>
  <c r="I253" i="7"/>
  <c r="A249" i="17"/>
  <c r="B249" i="17"/>
  <c r="F254" i="7"/>
  <c r="G254" i="7"/>
  <c r="H254" i="7"/>
  <c r="I254" i="7"/>
  <c r="A250" i="17"/>
  <c r="B250" i="17"/>
  <c r="F255" i="7"/>
  <c r="G255" i="7"/>
  <c r="H255" i="7"/>
  <c r="I255" i="7"/>
  <c r="A251" i="17"/>
  <c r="B251" i="17"/>
  <c r="F256" i="7"/>
  <c r="G256" i="7"/>
  <c r="H256" i="7"/>
  <c r="I256" i="7"/>
  <c r="A252" i="17"/>
  <c r="B252" i="17"/>
  <c r="F257" i="7"/>
  <c r="G257" i="7"/>
  <c r="H257" i="7"/>
  <c r="I257" i="7"/>
  <c r="A253" i="17"/>
  <c r="B253" i="17"/>
  <c r="F258" i="7"/>
  <c r="G258" i="7"/>
  <c r="H258" i="7"/>
  <c r="I258" i="7"/>
  <c r="A254" i="17"/>
  <c r="B254" i="17"/>
  <c r="F259" i="7"/>
  <c r="G259" i="7"/>
  <c r="H259" i="7"/>
  <c r="I259" i="7"/>
  <c r="A255" i="17"/>
  <c r="B255" i="17"/>
  <c r="F260" i="7"/>
  <c r="G260" i="7"/>
  <c r="H260" i="7"/>
  <c r="I260" i="7"/>
  <c r="A256" i="17"/>
  <c r="B256" i="17"/>
  <c r="F261" i="7"/>
  <c r="G261" i="7"/>
  <c r="H261" i="7"/>
  <c r="I261" i="7"/>
  <c r="A257" i="17"/>
  <c r="B257" i="17"/>
  <c r="F262" i="7"/>
  <c r="G262" i="7"/>
  <c r="H262" i="7"/>
  <c r="I262" i="7"/>
  <c r="A258" i="17"/>
  <c r="B258" i="17"/>
  <c r="F263" i="7"/>
  <c r="G263" i="7"/>
  <c r="H263" i="7"/>
  <c r="I263" i="7"/>
  <c r="A259" i="17"/>
  <c r="B259" i="17"/>
  <c r="F264" i="7"/>
  <c r="G264" i="7"/>
  <c r="H264" i="7"/>
  <c r="I264" i="7"/>
  <c r="A260" i="17"/>
  <c r="B260" i="17"/>
  <c r="F265" i="7"/>
  <c r="G265" i="7"/>
  <c r="H265" i="7"/>
  <c r="I265" i="7"/>
  <c r="A261" i="17"/>
  <c r="B261" i="17"/>
  <c r="F266" i="7"/>
  <c r="G266" i="7"/>
  <c r="H266" i="7"/>
  <c r="I266" i="7"/>
  <c r="A262" i="17"/>
  <c r="B262" i="17"/>
  <c r="F267" i="7"/>
  <c r="G267" i="7"/>
  <c r="H267" i="7"/>
  <c r="I267" i="7"/>
  <c r="A263" i="17"/>
  <c r="B263" i="17"/>
  <c r="F268" i="7"/>
  <c r="G268" i="7"/>
  <c r="H268" i="7"/>
  <c r="I268" i="7"/>
  <c r="A264" i="17"/>
  <c r="B264" i="17"/>
  <c r="F269" i="7"/>
  <c r="G269" i="7"/>
  <c r="H269" i="7"/>
  <c r="I269" i="7"/>
  <c r="A265" i="17"/>
  <c r="B265" i="17"/>
  <c r="F270" i="7"/>
  <c r="G270" i="7"/>
  <c r="H270" i="7"/>
  <c r="I270" i="7"/>
  <c r="A266" i="17"/>
  <c r="B266" i="17"/>
  <c r="F271" i="7"/>
  <c r="G271" i="7"/>
  <c r="H271" i="7"/>
  <c r="I271" i="7"/>
  <c r="A267" i="17"/>
  <c r="B267" i="17"/>
  <c r="F272" i="7"/>
  <c r="G272" i="7"/>
  <c r="H272" i="7"/>
  <c r="I272" i="7"/>
  <c r="A268" i="17"/>
  <c r="B268" i="17"/>
  <c r="F273" i="7"/>
  <c r="G273" i="7"/>
  <c r="H273" i="7"/>
  <c r="I273" i="7"/>
  <c r="A269" i="17"/>
  <c r="B269" i="17"/>
  <c r="F274" i="7"/>
  <c r="G274" i="7"/>
  <c r="H274" i="7"/>
  <c r="I274" i="7"/>
  <c r="A270" i="17"/>
  <c r="B270" i="17"/>
  <c r="F275" i="7"/>
  <c r="G275" i="7"/>
  <c r="H275" i="7"/>
  <c r="I275" i="7"/>
  <c r="A271" i="17"/>
  <c r="B271" i="17"/>
  <c r="F276" i="7"/>
  <c r="G276" i="7"/>
  <c r="H276" i="7"/>
  <c r="I276" i="7"/>
  <c r="A272" i="17"/>
  <c r="B272" i="17"/>
  <c r="F277" i="7"/>
  <c r="G277" i="7"/>
  <c r="H277" i="7"/>
  <c r="I277" i="7"/>
  <c r="A273" i="17"/>
  <c r="B273" i="17"/>
  <c r="F278" i="7"/>
  <c r="G278" i="7"/>
  <c r="H278" i="7"/>
  <c r="I278" i="7"/>
  <c r="A274" i="17"/>
  <c r="B274" i="17"/>
  <c r="F279" i="7"/>
  <c r="G279" i="7"/>
  <c r="H279" i="7"/>
  <c r="I279" i="7"/>
  <c r="A275" i="17"/>
  <c r="B275" i="17"/>
  <c r="F280" i="7"/>
  <c r="G280" i="7"/>
  <c r="H280" i="7"/>
  <c r="I280" i="7"/>
  <c r="A276" i="17"/>
  <c r="B276" i="17"/>
  <c r="F281" i="7"/>
  <c r="G281" i="7"/>
  <c r="H281" i="7"/>
  <c r="I281" i="7"/>
  <c r="A277" i="17"/>
  <c r="B277" i="17"/>
  <c r="F282" i="7"/>
  <c r="G282" i="7"/>
  <c r="H282" i="7"/>
  <c r="I282" i="7"/>
  <c r="A278" i="17"/>
  <c r="B278" i="17"/>
  <c r="F283" i="7"/>
  <c r="G283" i="7"/>
  <c r="H283" i="7"/>
  <c r="I283" i="7"/>
  <c r="A279" i="17"/>
  <c r="B279" i="17"/>
  <c r="F284" i="7"/>
  <c r="G284" i="7"/>
  <c r="H284" i="7"/>
  <c r="I284" i="7"/>
  <c r="A280" i="17"/>
  <c r="B280" i="17"/>
  <c r="F285" i="7"/>
  <c r="G285" i="7"/>
  <c r="H285" i="7"/>
  <c r="I285" i="7"/>
  <c r="A281" i="17"/>
  <c r="B281" i="17"/>
  <c r="F286" i="7"/>
  <c r="G286" i="7"/>
  <c r="H286" i="7"/>
  <c r="I286" i="7"/>
  <c r="A282" i="17"/>
  <c r="B282" i="17"/>
  <c r="F287" i="7"/>
  <c r="G287" i="7"/>
  <c r="H287" i="7"/>
  <c r="I287" i="7"/>
  <c r="A283" i="17"/>
  <c r="B283" i="17"/>
  <c r="F288" i="7"/>
  <c r="G288" i="7"/>
  <c r="H288" i="7"/>
  <c r="I288" i="7"/>
  <c r="A284" i="17"/>
  <c r="B284" i="17"/>
  <c r="F289" i="7"/>
  <c r="G289" i="7"/>
  <c r="H289" i="7"/>
  <c r="I289" i="7"/>
  <c r="A285" i="17"/>
  <c r="B285" i="17"/>
  <c r="F290" i="7"/>
  <c r="G290" i="7"/>
  <c r="H290" i="7"/>
  <c r="I290" i="7"/>
  <c r="A286" i="17"/>
  <c r="B286" i="17"/>
  <c r="F291" i="7"/>
  <c r="G291" i="7"/>
  <c r="H291" i="7"/>
  <c r="I291" i="7"/>
  <c r="A287" i="17"/>
  <c r="B287" i="17"/>
  <c r="F292" i="7"/>
  <c r="G292" i="7"/>
  <c r="H292" i="7"/>
  <c r="I292" i="7"/>
  <c r="A288" i="17"/>
  <c r="B288" i="17"/>
  <c r="F293" i="7"/>
  <c r="G293" i="7"/>
  <c r="H293" i="7"/>
  <c r="I293" i="7"/>
  <c r="A289" i="17"/>
  <c r="B289" i="17"/>
  <c r="F294" i="7"/>
  <c r="G294" i="7"/>
  <c r="H294" i="7"/>
  <c r="I294" i="7"/>
  <c r="A290" i="17"/>
  <c r="B290" i="17"/>
  <c r="F295" i="7"/>
  <c r="G295" i="7"/>
  <c r="H295" i="7"/>
  <c r="I295" i="7"/>
  <c r="A291" i="17"/>
  <c r="B291" i="17"/>
  <c r="F296" i="7"/>
  <c r="G296" i="7"/>
  <c r="H296" i="7"/>
  <c r="I296" i="7"/>
  <c r="A292" i="17"/>
  <c r="B292" i="17"/>
  <c r="F297" i="7"/>
  <c r="G297" i="7"/>
  <c r="H297" i="7"/>
  <c r="I297" i="7"/>
  <c r="A293" i="17"/>
  <c r="B293" i="17"/>
  <c r="F298" i="7"/>
  <c r="G298" i="7"/>
  <c r="H298" i="7"/>
  <c r="I298" i="7"/>
  <c r="A294" i="17"/>
  <c r="B294" i="17"/>
  <c r="F299" i="7"/>
  <c r="G299" i="7"/>
  <c r="H299" i="7"/>
  <c r="I299" i="7"/>
  <c r="A295" i="17"/>
  <c r="B295" i="17"/>
  <c r="F300" i="7"/>
  <c r="G300" i="7"/>
  <c r="H300" i="7"/>
  <c r="I300" i="7"/>
  <c r="A296" i="17"/>
  <c r="B296" i="17"/>
  <c r="F301" i="7"/>
  <c r="G301" i="7"/>
  <c r="H301" i="7"/>
  <c r="I301" i="7"/>
  <c r="A297" i="17"/>
  <c r="B297" i="17"/>
  <c r="F302" i="7"/>
  <c r="G302" i="7"/>
  <c r="H302" i="7"/>
  <c r="I302" i="7"/>
  <c r="A298" i="17"/>
  <c r="B298" i="17"/>
  <c r="F303" i="7"/>
  <c r="G303" i="7"/>
  <c r="H303" i="7"/>
  <c r="I303" i="7"/>
  <c r="A299" i="17"/>
  <c r="B299" i="17"/>
  <c r="F304" i="7"/>
  <c r="G304" i="7"/>
  <c r="H304" i="7"/>
  <c r="I304" i="7"/>
  <c r="A300" i="17"/>
  <c r="B300" i="17"/>
  <c r="F305" i="7"/>
  <c r="G305" i="7"/>
  <c r="H305" i="7"/>
  <c r="I305" i="7"/>
  <c r="A301" i="17"/>
  <c r="B301" i="17"/>
  <c r="F306" i="7"/>
  <c r="G306" i="7"/>
  <c r="H306" i="7"/>
  <c r="I306" i="7"/>
  <c r="A302" i="17"/>
  <c r="B302" i="17"/>
  <c r="F307" i="7"/>
  <c r="G307" i="7"/>
  <c r="H307" i="7"/>
  <c r="I307" i="7"/>
  <c r="A303" i="17"/>
  <c r="B303" i="17"/>
  <c r="F308" i="7"/>
  <c r="G308" i="7"/>
  <c r="H308" i="7"/>
  <c r="I308" i="7"/>
  <c r="A304" i="17"/>
  <c r="B304" i="17"/>
  <c r="F309" i="7"/>
  <c r="G309" i="7"/>
  <c r="H309" i="7"/>
  <c r="I309" i="7"/>
  <c r="A305" i="17"/>
  <c r="B305" i="17"/>
  <c r="F310" i="7"/>
  <c r="G310" i="7"/>
  <c r="H310" i="7"/>
  <c r="I310" i="7"/>
  <c r="A306" i="17"/>
  <c r="B306" i="17"/>
  <c r="F311" i="7"/>
  <c r="G311" i="7"/>
  <c r="H311" i="7"/>
  <c r="I311" i="7"/>
  <c r="A307" i="17"/>
  <c r="B307" i="17"/>
  <c r="F312" i="7"/>
  <c r="G312" i="7"/>
  <c r="H312" i="7"/>
  <c r="I312" i="7"/>
  <c r="A308" i="17"/>
  <c r="B308" i="17"/>
  <c r="F313" i="7"/>
  <c r="G313" i="7"/>
  <c r="H313" i="7"/>
  <c r="I313" i="7"/>
  <c r="A309" i="17"/>
  <c r="B309" i="17"/>
  <c r="F314" i="7"/>
  <c r="G314" i="7"/>
  <c r="H314" i="7"/>
  <c r="I314" i="7"/>
  <c r="A310" i="17"/>
  <c r="B310" i="17"/>
  <c r="F315" i="7"/>
  <c r="G315" i="7"/>
  <c r="H315" i="7"/>
  <c r="I315" i="7"/>
  <c r="A311" i="17"/>
  <c r="B311" i="17"/>
  <c r="F316" i="7"/>
  <c r="G316" i="7"/>
  <c r="H316" i="7"/>
  <c r="I316" i="7"/>
  <c r="A312" i="17"/>
  <c r="B312" i="17"/>
  <c r="F317" i="7"/>
  <c r="G317" i="7"/>
  <c r="H317" i="7"/>
  <c r="I317" i="7"/>
  <c r="A313" i="17"/>
  <c r="B313" i="17"/>
  <c r="F318" i="7"/>
  <c r="G318" i="7"/>
  <c r="H318" i="7"/>
  <c r="I318" i="7"/>
  <c r="A314" i="17"/>
  <c r="B314" i="17"/>
  <c r="F319" i="7"/>
  <c r="G319" i="7"/>
  <c r="H319" i="7"/>
  <c r="I319" i="7"/>
  <c r="A315" i="17"/>
  <c r="B315" i="17"/>
  <c r="F320" i="7"/>
  <c r="G320" i="7"/>
  <c r="H320" i="7"/>
  <c r="I320" i="7"/>
  <c r="A316" i="17"/>
  <c r="B316" i="17"/>
  <c r="F321" i="7"/>
  <c r="G321" i="7"/>
  <c r="H321" i="7"/>
  <c r="I321" i="7"/>
  <c r="D22" i="3" l="1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F322" i="7"/>
  <c r="G322" i="7"/>
  <c r="H322" i="7"/>
  <c r="I322" i="7"/>
  <c r="A318" i="17"/>
  <c r="B318" i="17"/>
  <c r="F323" i="7"/>
  <c r="G323" i="7"/>
  <c r="H323" i="7"/>
  <c r="I323" i="7"/>
  <c r="A319" i="17"/>
  <c r="B319" i="17"/>
  <c r="F324" i="7"/>
  <c r="G324" i="7"/>
  <c r="H324" i="7"/>
  <c r="I324" i="7"/>
  <c r="A320" i="17"/>
  <c r="B320" i="17"/>
  <c r="F325" i="7"/>
  <c r="G325" i="7"/>
  <c r="H325" i="7"/>
  <c r="I325" i="7"/>
  <c r="A321" i="17"/>
  <c r="B321" i="17"/>
  <c r="F326" i="7"/>
  <c r="G326" i="7"/>
  <c r="H326" i="7"/>
  <c r="I326" i="7"/>
  <c r="A322" i="17"/>
  <c r="B322" i="17"/>
  <c r="F327" i="7"/>
  <c r="G327" i="7"/>
  <c r="H327" i="7"/>
  <c r="I327" i="7"/>
  <c r="A323" i="17"/>
  <c r="B323" i="17"/>
  <c r="F328" i="7"/>
  <c r="G328" i="7"/>
  <c r="H328" i="7"/>
  <c r="I328" i="7"/>
  <c r="A324" i="17"/>
  <c r="B324" i="17"/>
  <c r="F329" i="7"/>
  <c r="G329" i="7"/>
  <c r="H329" i="7"/>
  <c r="I329" i="7"/>
  <c r="A325" i="17"/>
  <c r="B325" i="17"/>
  <c r="F330" i="7"/>
  <c r="G330" i="7"/>
  <c r="H330" i="7"/>
  <c r="I330" i="7"/>
  <c r="A326" i="17"/>
  <c r="B326" i="17"/>
  <c r="F331" i="7"/>
  <c r="G331" i="7"/>
  <c r="H331" i="7"/>
  <c r="I331" i="7"/>
  <c r="A327" i="17"/>
  <c r="B327" i="17"/>
  <c r="F332" i="7"/>
  <c r="G332" i="7"/>
  <c r="H332" i="7"/>
  <c r="I332" i="7"/>
  <c r="A328" i="17"/>
  <c r="B328" i="17"/>
  <c r="F333" i="7"/>
  <c r="G333" i="7"/>
  <c r="H333" i="7"/>
  <c r="I333" i="7"/>
  <c r="A329" i="17"/>
  <c r="B329" i="17"/>
  <c r="F334" i="7"/>
  <c r="G334" i="7"/>
  <c r="H334" i="7"/>
  <c r="I334" i="7"/>
  <c r="A330" i="17"/>
  <c r="B330" i="17"/>
  <c r="F335" i="7"/>
  <c r="G335" i="7"/>
  <c r="H335" i="7"/>
  <c r="I335" i="7"/>
  <c r="A331" i="17"/>
  <c r="B331" i="17"/>
  <c r="F336" i="7"/>
  <c r="G336" i="7"/>
  <c r="H336" i="7"/>
  <c r="I336" i="7"/>
  <c r="A332" i="17"/>
  <c r="B332" i="17"/>
  <c r="F337" i="7"/>
  <c r="G337" i="7"/>
  <c r="H337" i="7"/>
  <c r="I337" i="7"/>
  <c r="A333" i="17"/>
  <c r="B333" i="17"/>
  <c r="F338" i="7"/>
  <c r="G338" i="7"/>
  <c r="H338" i="7"/>
  <c r="I338" i="7"/>
  <c r="A334" i="17"/>
  <c r="B334" i="17"/>
  <c r="F339" i="7"/>
  <c r="G339" i="7"/>
  <c r="H339" i="7"/>
  <c r="I339" i="7"/>
  <c r="A335" i="17"/>
  <c r="B335" i="17"/>
  <c r="F340" i="7"/>
  <c r="G340" i="7"/>
  <c r="H340" i="7"/>
  <c r="I340" i="7"/>
  <c r="A336" i="17"/>
  <c r="B336" i="17"/>
  <c r="F341" i="7"/>
  <c r="G341" i="7"/>
  <c r="H341" i="7"/>
  <c r="I341" i="7"/>
  <c r="A337" i="17"/>
  <c r="B337" i="17"/>
  <c r="F342" i="7"/>
  <c r="G342" i="7"/>
  <c r="H342" i="7"/>
  <c r="I342" i="7"/>
  <c r="A338" i="17"/>
  <c r="B338" i="17"/>
  <c r="F343" i="7"/>
  <c r="G343" i="7"/>
  <c r="H343" i="7"/>
  <c r="I343" i="7"/>
  <c r="A339" i="17"/>
  <c r="B339" i="17"/>
  <c r="F344" i="7"/>
  <c r="G344" i="7"/>
  <c r="H344" i="7"/>
  <c r="I344" i="7"/>
  <c r="A340" i="17"/>
  <c r="B340" i="17"/>
  <c r="F345" i="7"/>
  <c r="G345" i="7"/>
  <c r="H345" i="7"/>
  <c r="I345" i="7"/>
  <c r="A341" i="17"/>
  <c r="B341" i="17"/>
  <c r="F346" i="7"/>
  <c r="G346" i="7"/>
  <c r="H346" i="7"/>
  <c r="I346" i="7"/>
  <c r="A342" i="17"/>
  <c r="B342" i="17"/>
  <c r="F347" i="7"/>
  <c r="G347" i="7"/>
  <c r="H347" i="7"/>
  <c r="I347" i="7"/>
  <c r="A343" i="17"/>
  <c r="B343" i="17"/>
  <c r="F348" i="7"/>
  <c r="G348" i="7"/>
  <c r="H348" i="7"/>
  <c r="I348" i="7"/>
  <c r="A344" i="17"/>
  <c r="B344" i="17"/>
  <c r="F349" i="7"/>
  <c r="G349" i="7"/>
  <c r="H349" i="7"/>
  <c r="I349" i="7"/>
  <c r="A345" i="17"/>
  <c r="B345" i="17"/>
  <c r="F350" i="7"/>
  <c r="G350" i="7"/>
  <c r="H350" i="7"/>
  <c r="I350" i="7"/>
  <c r="A346" i="17"/>
  <c r="B346" i="17"/>
  <c r="F351" i="7"/>
  <c r="G351" i="7"/>
  <c r="H351" i="7"/>
  <c r="I351" i="7"/>
  <c r="A347" i="17"/>
  <c r="B347" i="17"/>
  <c r="F352" i="7"/>
  <c r="G352" i="7"/>
  <c r="H352" i="7"/>
  <c r="I352" i="7"/>
  <c r="A348" i="17"/>
  <c r="B348" i="17"/>
  <c r="F353" i="7"/>
  <c r="G353" i="7"/>
  <c r="H353" i="7"/>
  <c r="I353" i="7"/>
  <c r="A349" i="17"/>
  <c r="B349" i="17"/>
  <c r="F354" i="7"/>
  <c r="G354" i="7"/>
  <c r="H354" i="7"/>
  <c r="I354" i="7"/>
  <c r="A350" i="17"/>
  <c r="B350" i="17"/>
  <c r="F355" i="7"/>
  <c r="G355" i="7"/>
  <c r="H355" i="7"/>
  <c r="I355" i="7"/>
  <c r="A351" i="17"/>
  <c r="B351" i="17"/>
  <c r="F356" i="7"/>
  <c r="G356" i="7"/>
  <c r="H356" i="7"/>
  <c r="I356" i="7"/>
  <c r="A352" i="17"/>
  <c r="B352" i="17"/>
  <c r="F357" i="7"/>
  <c r="G357" i="7"/>
  <c r="H357" i="7"/>
  <c r="I357" i="7"/>
  <c r="A353" i="17"/>
  <c r="B353" i="17"/>
  <c r="F358" i="7"/>
  <c r="G358" i="7"/>
  <c r="H358" i="7"/>
  <c r="I358" i="7"/>
  <c r="A354" i="17"/>
  <c r="B354" i="17"/>
  <c r="D354" i="17"/>
  <c r="E354" i="17"/>
  <c r="G354" i="17"/>
  <c r="H354" i="17"/>
  <c r="F359" i="7" s="1"/>
  <c r="I354" i="17"/>
  <c r="G359" i="7" s="1"/>
  <c r="J354" i="17"/>
  <c r="H359" i="7" s="1"/>
  <c r="K354" i="17"/>
  <c r="I359" i="7" s="1"/>
  <c r="L354" i="17"/>
  <c r="M354" i="17"/>
  <c r="A355" i="17"/>
  <c r="B355" i="17"/>
  <c r="D355" i="17"/>
  <c r="E355" i="17"/>
  <c r="G355" i="17"/>
  <c r="H355" i="17"/>
  <c r="F360" i="7" s="1"/>
  <c r="I355" i="17"/>
  <c r="G360" i="7" s="1"/>
  <c r="J355" i="17"/>
  <c r="H360" i="7" s="1"/>
  <c r="K355" i="17"/>
  <c r="I360" i="7" s="1"/>
  <c r="L355" i="17"/>
  <c r="M355" i="17"/>
  <c r="A356" i="17"/>
  <c r="B356" i="17"/>
  <c r="D356" i="17"/>
  <c r="E356" i="17"/>
  <c r="G356" i="17"/>
  <c r="H356" i="17"/>
  <c r="F361" i="7" s="1"/>
  <c r="I356" i="17"/>
  <c r="G361" i="7" s="1"/>
  <c r="J356" i="17"/>
  <c r="H361" i="7" s="1"/>
  <c r="K356" i="17"/>
  <c r="I361" i="7" s="1"/>
  <c r="L356" i="17"/>
  <c r="M356" i="17"/>
  <c r="A357" i="17"/>
  <c r="B357" i="17"/>
  <c r="D357" i="17"/>
  <c r="E357" i="17"/>
  <c r="G357" i="17"/>
  <c r="H357" i="17"/>
  <c r="F362" i="7" s="1"/>
  <c r="I357" i="17"/>
  <c r="G362" i="7" s="1"/>
  <c r="J357" i="17"/>
  <c r="H362" i="7" s="1"/>
  <c r="K357" i="17"/>
  <c r="I362" i="7" s="1"/>
  <c r="L357" i="17"/>
  <c r="M357" i="17"/>
  <c r="A358" i="17"/>
  <c r="B358" i="17"/>
  <c r="D358" i="17"/>
  <c r="E358" i="17"/>
  <c r="G358" i="17"/>
  <c r="H358" i="17"/>
  <c r="F363" i="7" s="1"/>
  <c r="I358" i="17"/>
  <c r="G363" i="7" s="1"/>
  <c r="J358" i="17"/>
  <c r="H363" i="7" s="1"/>
  <c r="K358" i="17"/>
  <c r="I363" i="7" s="1"/>
  <c r="L358" i="17"/>
  <c r="M358" i="17"/>
  <c r="A359" i="17"/>
  <c r="B359" i="17"/>
  <c r="D359" i="17"/>
  <c r="E359" i="17"/>
  <c r="G359" i="17"/>
  <c r="H359" i="17"/>
  <c r="F364" i="7" s="1"/>
  <c r="I359" i="17"/>
  <c r="G364" i="7" s="1"/>
  <c r="J359" i="17"/>
  <c r="H364" i="7" s="1"/>
  <c r="K359" i="17"/>
  <c r="I364" i="7" s="1"/>
  <c r="L359" i="17"/>
  <c r="M359" i="17"/>
  <c r="A360" i="17"/>
  <c r="B360" i="17"/>
  <c r="D360" i="17"/>
  <c r="E360" i="17"/>
  <c r="G360" i="17"/>
  <c r="H360" i="17"/>
  <c r="F365" i="7" s="1"/>
  <c r="I360" i="17"/>
  <c r="G365" i="7" s="1"/>
  <c r="J360" i="17"/>
  <c r="H365" i="7" s="1"/>
  <c r="K360" i="17"/>
  <c r="I365" i="7" s="1"/>
  <c r="L360" i="17"/>
  <c r="M360" i="17"/>
  <c r="A361" i="17"/>
  <c r="B361" i="17"/>
  <c r="D361" i="17"/>
  <c r="E361" i="17"/>
  <c r="G361" i="17"/>
  <c r="H361" i="17"/>
  <c r="F366" i="7" s="1"/>
  <c r="I361" i="17"/>
  <c r="G366" i="7" s="1"/>
  <c r="J361" i="17"/>
  <c r="H366" i="7" s="1"/>
  <c r="K361" i="17"/>
  <c r="I366" i="7" s="1"/>
  <c r="L361" i="17"/>
  <c r="M361" i="17"/>
  <c r="A362" i="17"/>
  <c r="B362" i="17"/>
  <c r="D362" i="17"/>
  <c r="E362" i="17"/>
  <c r="G362" i="17"/>
  <c r="H362" i="17"/>
  <c r="F367" i="7" s="1"/>
  <c r="I362" i="17"/>
  <c r="G367" i="7" s="1"/>
  <c r="J362" i="17"/>
  <c r="H367" i="7" s="1"/>
  <c r="K362" i="17"/>
  <c r="I367" i="7" s="1"/>
  <c r="L362" i="17"/>
  <c r="M362" i="17"/>
  <c r="A363" i="17"/>
  <c r="B363" i="17"/>
  <c r="D363" i="17"/>
  <c r="E363" i="17"/>
  <c r="G363" i="17"/>
  <c r="H363" i="17"/>
  <c r="F368" i="7" s="1"/>
  <c r="I363" i="17"/>
  <c r="G368" i="7" s="1"/>
  <c r="J363" i="17"/>
  <c r="H368" i="7" s="1"/>
  <c r="K363" i="17"/>
  <c r="I368" i="7" s="1"/>
  <c r="L363" i="17"/>
  <c r="M363" i="17"/>
  <c r="A364" i="17"/>
  <c r="B364" i="17"/>
  <c r="D364" i="17"/>
  <c r="E364" i="17"/>
  <c r="G364" i="17"/>
  <c r="H364" i="17"/>
  <c r="F369" i="7" s="1"/>
  <c r="I364" i="17"/>
  <c r="G369" i="7" s="1"/>
  <c r="J364" i="17"/>
  <c r="H369" i="7" s="1"/>
  <c r="K364" i="17"/>
  <c r="I369" i="7" s="1"/>
  <c r="L364" i="17"/>
  <c r="M364" i="17"/>
  <c r="A365" i="17"/>
  <c r="B365" i="17"/>
  <c r="D365" i="17"/>
  <c r="E365" i="17"/>
  <c r="G365" i="17"/>
  <c r="H365" i="17"/>
  <c r="F370" i="7" s="1"/>
  <c r="I365" i="17"/>
  <c r="G370" i="7" s="1"/>
  <c r="J365" i="17"/>
  <c r="H370" i="7" s="1"/>
  <c r="K365" i="17"/>
  <c r="I370" i="7" s="1"/>
  <c r="L365" i="17"/>
  <c r="M365" i="17"/>
  <c r="A366" i="17"/>
  <c r="B366" i="17"/>
  <c r="D366" i="17"/>
  <c r="E366" i="17"/>
  <c r="G366" i="17"/>
  <c r="H366" i="17"/>
  <c r="F371" i="7" s="1"/>
  <c r="I366" i="17"/>
  <c r="G371" i="7" s="1"/>
  <c r="J366" i="17"/>
  <c r="H371" i="7" s="1"/>
  <c r="K366" i="17"/>
  <c r="I371" i="7" s="1"/>
  <c r="L366" i="17"/>
  <c r="M366" i="17"/>
  <c r="A367" i="17"/>
  <c r="B367" i="17"/>
  <c r="D367" i="17"/>
  <c r="E367" i="17"/>
  <c r="G367" i="17"/>
  <c r="H367" i="17"/>
  <c r="F372" i="7" s="1"/>
  <c r="I367" i="17"/>
  <c r="G372" i="7" s="1"/>
  <c r="J367" i="17"/>
  <c r="H372" i="7" s="1"/>
  <c r="K367" i="17"/>
  <c r="I372" i="7" s="1"/>
  <c r="L367" i="17"/>
  <c r="M367" i="17"/>
  <c r="A368" i="17"/>
  <c r="B368" i="17"/>
  <c r="D368" i="17"/>
  <c r="E368" i="17"/>
  <c r="G368" i="17"/>
  <c r="H368" i="17"/>
  <c r="F373" i="7" s="1"/>
  <c r="I368" i="17"/>
  <c r="G373" i="7" s="1"/>
  <c r="J368" i="17"/>
  <c r="H373" i="7" s="1"/>
  <c r="K368" i="17"/>
  <c r="I373" i="7" s="1"/>
  <c r="L368" i="17"/>
  <c r="M368" i="17"/>
  <c r="A369" i="17"/>
  <c r="B369" i="17"/>
  <c r="D369" i="17"/>
  <c r="E369" i="17"/>
  <c r="G369" i="17"/>
  <c r="H369" i="17"/>
  <c r="F374" i="7" s="1"/>
  <c r="I369" i="17"/>
  <c r="G374" i="7" s="1"/>
  <c r="J369" i="17"/>
  <c r="H374" i="7" s="1"/>
  <c r="K369" i="17"/>
  <c r="I374" i="7" s="1"/>
  <c r="L369" i="17"/>
  <c r="M369" i="17"/>
  <c r="A370" i="17"/>
  <c r="B370" i="17"/>
  <c r="D370" i="17"/>
  <c r="E370" i="17"/>
  <c r="G370" i="17"/>
  <c r="H370" i="17"/>
  <c r="F375" i="7" s="1"/>
  <c r="I370" i="17"/>
  <c r="G375" i="7" s="1"/>
  <c r="J370" i="17"/>
  <c r="H375" i="7" s="1"/>
  <c r="K370" i="17"/>
  <c r="I375" i="7" s="1"/>
  <c r="L370" i="17"/>
  <c r="M370" i="17"/>
  <c r="A371" i="17"/>
  <c r="B371" i="17"/>
  <c r="D371" i="17"/>
  <c r="E371" i="17"/>
  <c r="G371" i="17"/>
  <c r="H371" i="17"/>
  <c r="F376" i="7" s="1"/>
  <c r="I371" i="17"/>
  <c r="G376" i="7" s="1"/>
  <c r="J371" i="17"/>
  <c r="H376" i="7" s="1"/>
  <c r="K371" i="17"/>
  <c r="I376" i="7" s="1"/>
  <c r="L371" i="17"/>
  <c r="M371" i="17"/>
  <c r="A372" i="17"/>
  <c r="B372" i="17"/>
  <c r="D372" i="17"/>
  <c r="E372" i="17"/>
  <c r="G372" i="17"/>
  <c r="H372" i="17"/>
  <c r="F377" i="7" s="1"/>
  <c r="I372" i="17"/>
  <c r="G377" i="7" s="1"/>
  <c r="J372" i="17"/>
  <c r="H377" i="7" s="1"/>
  <c r="K372" i="17"/>
  <c r="I377" i="7" s="1"/>
  <c r="L372" i="17"/>
  <c r="M372" i="17"/>
  <c r="A373" i="17"/>
  <c r="B373" i="17"/>
  <c r="D373" i="17"/>
  <c r="E373" i="17"/>
  <c r="G373" i="17"/>
  <c r="H373" i="17"/>
  <c r="F378" i="7" s="1"/>
  <c r="I373" i="17"/>
  <c r="G378" i="7" s="1"/>
  <c r="J373" i="17"/>
  <c r="H378" i="7" s="1"/>
  <c r="K373" i="17"/>
  <c r="I378" i="7" s="1"/>
  <c r="L373" i="17"/>
  <c r="M373" i="17"/>
  <c r="A374" i="17"/>
  <c r="B374" i="17"/>
  <c r="D374" i="17"/>
  <c r="E374" i="17"/>
  <c r="G374" i="17"/>
  <c r="H374" i="17"/>
  <c r="F379" i="7" s="1"/>
  <c r="I374" i="17"/>
  <c r="G379" i="7" s="1"/>
  <c r="J374" i="17"/>
  <c r="H379" i="7" s="1"/>
  <c r="K374" i="17"/>
  <c r="I379" i="7" s="1"/>
  <c r="L374" i="17"/>
  <c r="M374" i="17"/>
  <c r="A375" i="17"/>
  <c r="B375" i="17"/>
  <c r="D375" i="17"/>
  <c r="E375" i="17"/>
  <c r="G375" i="17"/>
  <c r="H375" i="17"/>
  <c r="F380" i="7" s="1"/>
  <c r="I375" i="17"/>
  <c r="G380" i="7" s="1"/>
  <c r="J375" i="17"/>
  <c r="H380" i="7" s="1"/>
  <c r="K375" i="17"/>
  <c r="I380" i="7" s="1"/>
  <c r="L375" i="17"/>
  <c r="M375" i="17"/>
  <c r="A376" i="17"/>
  <c r="B376" i="17"/>
  <c r="D376" i="17"/>
  <c r="E376" i="17"/>
  <c r="G376" i="17"/>
  <c r="H376" i="17"/>
  <c r="F381" i="7" s="1"/>
  <c r="I376" i="17"/>
  <c r="G381" i="7" s="1"/>
  <c r="J376" i="17"/>
  <c r="H381" i="7" s="1"/>
  <c r="K376" i="17"/>
  <c r="I381" i="7" s="1"/>
  <c r="L376" i="17"/>
  <c r="M376" i="17"/>
  <c r="A377" i="17"/>
  <c r="B377" i="17"/>
  <c r="D377" i="17"/>
  <c r="E377" i="17"/>
  <c r="G377" i="17"/>
  <c r="H377" i="17"/>
  <c r="F382" i="7" s="1"/>
  <c r="I377" i="17"/>
  <c r="G382" i="7" s="1"/>
  <c r="J377" i="17"/>
  <c r="H382" i="7" s="1"/>
  <c r="K377" i="17"/>
  <c r="I382" i="7" s="1"/>
  <c r="L377" i="17"/>
  <c r="M377" i="17"/>
  <c r="A378" i="17"/>
  <c r="B378" i="17"/>
  <c r="D378" i="17"/>
  <c r="E378" i="17"/>
  <c r="G378" i="17"/>
  <c r="H378" i="17"/>
  <c r="F383" i="7" s="1"/>
  <c r="I378" i="17"/>
  <c r="G383" i="7" s="1"/>
  <c r="J378" i="17"/>
  <c r="H383" i="7" s="1"/>
  <c r="K378" i="17"/>
  <c r="I383" i="7" s="1"/>
  <c r="L378" i="17"/>
  <c r="M378" i="17"/>
  <c r="A379" i="17"/>
  <c r="B379" i="17"/>
  <c r="D379" i="17"/>
  <c r="E379" i="17"/>
  <c r="G379" i="17"/>
  <c r="H379" i="17"/>
  <c r="F384" i="7" s="1"/>
  <c r="I379" i="17"/>
  <c r="G384" i="7" s="1"/>
  <c r="J379" i="17"/>
  <c r="H384" i="7" s="1"/>
  <c r="K379" i="17"/>
  <c r="I384" i="7" s="1"/>
  <c r="L379" i="17"/>
  <c r="M379" i="17"/>
  <c r="A380" i="17"/>
  <c r="B380" i="17"/>
  <c r="D380" i="17"/>
  <c r="E380" i="17"/>
  <c r="G380" i="17"/>
  <c r="H380" i="17"/>
  <c r="F385" i="7" s="1"/>
  <c r="I380" i="17"/>
  <c r="G385" i="7" s="1"/>
  <c r="J380" i="17"/>
  <c r="H385" i="7" s="1"/>
  <c r="K380" i="17"/>
  <c r="I385" i="7" s="1"/>
  <c r="L380" i="17"/>
  <c r="M380" i="17"/>
  <c r="A381" i="17"/>
  <c r="B381" i="17"/>
  <c r="D381" i="17"/>
  <c r="E381" i="17"/>
  <c r="G381" i="17"/>
  <c r="H381" i="17"/>
  <c r="F386" i="7" s="1"/>
  <c r="I381" i="17"/>
  <c r="G386" i="7" s="1"/>
  <c r="J381" i="17"/>
  <c r="H386" i="7" s="1"/>
  <c r="K381" i="17"/>
  <c r="I386" i="7" s="1"/>
  <c r="L381" i="17"/>
  <c r="M381" i="17"/>
  <c r="A382" i="17"/>
  <c r="B382" i="17"/>
  <c r="D382" i="17"/>
  <c r="E382" i="17"/>
  <c r="G382" i="17"/>
  <c r="H382" i="17"/>
  <c r="F387" i="7" s="1"/>
  <c r="I382" i="17"/>
  <c r="G387" i="7" s="1"/>
  <c r="J382" i="17"/>
  <c r="H387" i="7" s="1"/>
  <c r="K382" i="17"/>
  <c r="I387" i="7" s="1"/>
  <c r="L382" i="17"/>
  <c r="M382" i="17"/>
  <c r="A383" i="17"/>
  <c r="B383" i="17"/>
  <c r="D383" i="17"/>
  <c r="E383" i="17"/>
  <c r="G383" i="17"/>
  <c r="H383" i="17"/>
  <c r="F388" i="7" s="1"/>
  <c r="I383" i="17"/>
  <c r="G388" i="7" s="1"/>
  <c r="J383" i="17"/>
  <c r="H388" i="7" s="1"/>
  <c r="K383" i="17"/>
  <c r="I388" i="7" s="1"/>
  <c r="L383" i="17"/>
  <c r="M383" i="17"/>
  <c r="A384" i="17"/>
  <c r="B384" i="17"/>
  <c r="D384" i="17"/>
  <c r="E384" i="17"/>
  <c r="G384" i="17"/>
  <c r="H384" i="17"/>
  <c r="F389" i="7" s="1"/>
  <c r="I384" i="17"/>
  <c r="G389" i="7" s="1"/>
  <c r="J384" i="17"/>
  <c r="H389" i="7" s="1"/>
  <c r="K384" i="17"/>
  <c r="I389" i="7" s="1"/>
  <c r="L384" i="17"/>
  <c r="M384" i="17"/>
  <c r="A385" i="17"/>
  <c r="B385" i="17"/>
  <c r="D385" i="17"/>
  <c r="E385" i="17"/>
  <c r="G385" i="17"/>
  <c r="H385" i="17"/>
  <c r="F390" i="7" s="1"/>
  <c r="I385" i="17"/>
  <c r="G390" i="7" s="1"/>
  <c r="J385" i="17"/>
  <c r="H390" i="7" s="1"/>
  <c r="K385" i="17"/>
  <c r="I390" i="7" s="1"/>
  <c r="L385" i="17"/>
  <c r="M385" i="17"/>
  <c r="A386" i="17"/>
  <c r="B386" i="17"/>
  <c r="D386" i="17"/>
  <c r="E386" i="17"/>
  <c r="G386" i="17"/>
  <c r="H386" i="17"/>
  <c r="F391" i="7" s="1"/>
  <c r="I386" i="17"/>
  <c r="G391" i="7" s="1"/>
  <c r="J386" i="17"/>
  <c r="H391" i="7" s="1"/>
  <c r="K386" i="17"/>
  <c r="I391" i="7" s="1"/>
  <c r="L386" i="17"/>
  <c r="M386" i="17"/>
  <c r="A387" i="17"/>
  <c r="B387" i="17"/>
  <c r="D387" i="17"/>
  <c r="E387" i="17"/>
  <c r="G387" i="17"/>
  <c r="H387" i="17"/>
  <c r="F392" i="7" s="1"/>
  <c r="I387" i="17"/>
  <c r="G392" i="7" s="1"/>
  <c r="J387" i="17"/>
  <c r="H392" i="7" s="1"/>
  <c r="K387" i="17"/>
  <c r="I392" i="7" s="1"/>
  <c r="L387" i="17"/>
  <c r="M387" i="17"/>
  <c r="A388" i="17"/>
  <c r="B388" i="17"/>
  <c r="D388" i="17"/>
  <c r="E388" i="17"/>
  <c r="G388" i="17"/>
  <c r="H388" i="17"/>
  <c r="F393" i="7" s="1"/>
  <c r="I388" i="17"/>
  <c r="G393" i="7" s="1"/>
  <c r="J388" i="17"/>
  <c r="H393" i="7" s="1"/>
  <c r="K388" i="17"/>
  <c r="I393" i="7" s="1"/>
  <c r="L388" i="17"/>
  <c r="M388" i="17"/>
  <c r="A389" i="17"/>
  <c r="B389" i="17"/>
  <c r="D389" i="17"/>
  <c r="E389" i="17"/>
  <c r="G389" i="17"/>
  <c r="H389" i="17"/>
  <c r="F394" i="7" s="1"/>
  <c r="I389" i="17"/>
  <c r="G394" i="7" s="1"/>
  <c r="J389" i="17"/>
  <c r="H394" i="7" s="1"/>
  <c r="K389" i="17"/>
  <c r="I394" i="7" s="1"/>
  <c r="L389" i="17"/>
  <c r="M389" i="17"/>
  <c r="A390" i="17"/>
  <c r="B390" i="17"/>
  <c r="D390" i="17"/>
  <c r="E390" i="17"/>
  <c r="G390" i="17"/>
  <c r="H390" i="17"/>
  <c r="F395" i="7" s="1"/>
  <c r="I390" i="17"/>
  <c r="G395" i="7" s="1"/>
  <c r="J390" i="17"/>
  <c r="H395" i="7" s="1"/>
  <c r="K390" i="17"/>
  <c r="I395" i="7" s="1"/>
  <c r="L390" i="17"/>
  <c r="M390" i="17"/>
  <c r="A391" i="17"/>
  <c r="B391" i="17"/>
  <c r="D391" i="17"/>
  <c r="E391" i="17"/>
  <c r="G391" i="17"/>
  <c r="H391" i="17"/>
  <c r="F396" i="7" s="1"/>
  <c r="I391" i="17"/>
  <c r="G396" i="7" s="1"/>
  <c r="J391" i="17"/>
  <c r="H396" i="7" s="1"/>
  <c r="K391" i="17"/>
  <c r="I396" i="7" s="1"/>
  <c r="L391" i="17"/>
  <c r="M391" i="17"/>
  <c r="A392" i="17"/>
  <c r="B392" i="17"/>
  <c r="D392" i="17"/>
  <c r="E392" i="17"/>
  <c r="G392" i="17"/>
  <c r="H392" i="17"/>
  <c r="F397" i="7" s="1"/>
  <c r="I392" i="17"/>
  <c r="G397" i="7" s="1"/>
  <c r="J392" i="17"/>
  <c r="H397" i="7" s="1"/>
  <c r="K392" i="17"/>
  <c r="I397" i="7" s="1"/>
  <c r="L392" i="17"/>
  <c r="M392" i="17"/>
  <c r="A393" i="17"/>
  <c r="B393" i="17"/>
  <c r="D393" i="17"/>
  <c r="E393" i="17"/>
  <c r="G393" i="17"/>
  <c r="H393" i="17"/>
  <c r="F398" i="7" s="1"/>
  <c r="I393" i="17"/>
  <c r="G398" i="7" s="1"/>
  <c r="J393" i="17"/>
  <c r="H398" i="7" s="1"/>
  <c r="K393" i="17"/>
  <c r="I398" i="7" s="1"/>
  <c r="L393" i="17"/>
  <c r="M393" i="17"/>
  <c r="A394" i="17"/>
  <c r="B394" i="17"/>
  <c r="D394" i="17"/>
  <c r="E394" i="17"/>
  <c r="G394" i="17"/>
  <c r="H394" i="17"/>
  <c r="F399" i="7" s="1"/>
  <c r="I394" i="17"/>
  <c r="G399" i="7" s="1"/>
  <c r="J394" i="17"/>
  <c r="H399" i="7" s="1"/>
  <c r="K394" i="17"/>
  <c r="I399" i="7" s="1"/>
  <c r="L394" i="17"/>
  <c r="M394" i="17"/>
  <c r="A395" i="17"/>
  <c r="B395" i="17"/>
  <c r="D395" i="17"/>
  <c r="E395" i="17"/>
  <c r="G395" i="17"/>
  <c r="H395" i="17"/>
  <c r="F400" i="7" s="1"/>
  <c r="I395" i="17"/>
  <c r="G400" i="7" s="1"/>
  <c r="J395" i="17"/>
  <c r="H400" i="7" s="1"/>
  <c r="K395" i="17"/>
  <c r="I400" i="7" s="1"/>
  <c r="L395" i="17"/>
  <c r="M395" i="17"/>
  <c r="A396" i="17"/>
  <c r="B396" i="17"/>
  <c r="D396" i="17"/>
  <c r="E396" i="17"/>
  <c r="G396" i="17"/>
  <c r="H396" i="17"/>
  <c r="F401" i="7" s="1"/>
  <c r="I396" i="17"/>
  <c r="G401" i="7" s="1"/>
  <c r="J396" i="17"/>
  <c r="H401" i="7" s="1"/>
  <c r="K396" i="17"/>
  <c r="I401" i="7" s="1"/>
  <c r="L396" i="17"/>
  <c r="M396" i="17"/>
  <c r="A397" i="17"/>
  <c r="B397" i="17"/>
  <c r="D397" i="17"/>
  <c r="E397" i="17"/>
  <c r="G397" i="17"/>
  <c r="H397" i="17"/>
  <c r="F402" i="7" s="1"/>
  <c r="I397" i="17"/>
  <c r="G402" i="7" s="1"/>
  <c r="J397" i="17"/>
  <c r="H402" i="7" s="1"/>
  <c r="K397" i="17"/>
  <c r="I402" i="7" s="1"/>
  <c r="L397" i="17"/>
  <c r="M397" i="17"/>
  <c r="A398" i="17"/>
  <c r="B398" i="17"/>
  <c r="D398" i="17"/>
  <c r="E398" i="17"/>
  <c r="G398" i="17"/>
  <c r="H398" i="17"/>
  <c r="F403" i="7" s="1"/>
  <c r="I398" i="17"/>
  <c r="G403" i="7" s="1"/>
  <c r="J398" i="17"/>
  <c r="H403" i="7" s="1"/>
  <c r="K398" i="17"/>
  <c r="I403" i="7" s="1"/>
  <c r="L398" i="17"/>
  <c r="M398" i="17"/>
  <c r="A399" i="17"/>
  <c r="B399" i="17"/>
  <c r="D399" i="17"/>
  <c r="E399" i="17"/>
  <c r="G399" i="17"/>
  <c r="H399" i="17"/>
  <c r="F404" i="7" s="1"/>
  <c r="I399" i="17"/>
  <c r="G404" i="7" s="1"/>
  <c r="J399" i="17"/>
  <c r="H404" i="7" s="1"/>
  <c r="K399" i="17"/>
  <c r="I404" i="7" s="1"/>
  <c r="L399" i="17"/>
  <c r="M399" i="17"/>
  <c r="A400" i="17"/>
  <c r="B400" i="17"/>
  <c r="D400" i="17"/>
  <c r="E400" i="17"/>
  <c r="G400" i="17"/>
  <c r="H400" i="17"/>
  <c r="F405" i="7" s="1"/>
  <c r="I400" i="17"/>
  <c r="G405" i="7" s="1"/>
  <c r="J400" i="17"/>
  <c r="H405" i="7" s="1"/>
  <c r="K400" i="17"/>
  <c r="I405" i="7" s="1"/>
  <c r="L400" i="17"/>
  <c r="M400" i="17"/>
  <c r="A401" i="17"/>
  <c r="B401" i="17"/>
  <c r="D401" i="17"/>
  <c r="E401" i="17"/>
  <c r="G401" i="17"/>
  <c r="H401" i="17"/>
  <c r="F406" i="7" s="1"/>
  <c r="I401" i="17"/>
  <c r="G406" i="7" s="1"/>
  <c r="J401" i="17"/>
  <c r="H406" i="7" s="1"/>
  <c r="K401" i="17"/>
  <c r="I406" i="7" s="1"/>
  <c r="L401" i="17"/>
  <c r="M401" i="17"/>
  <c r="A402" i="17"/>
  <c r="B402" i="17"/>
  <c r="D402" i="17"/>
  <c r="E402" i="17"/>
  <c r="G402" i="17"/>
  <c r="H402" i="17"/>
  <c r="F407" i="7" s="1"/>
  <c r="I402" i="17"/>
  <c r="G407" i="7" s="1"/>
  <c r="J402" i="17"/>
  <c r="H407" i="7" s="1"/>
  <c r="K402" i="17"/>
  <c r="I407" i="7" s="1"/>
  <c r="L402" i="17"/>
  <c r="M402" i="17"/>
  <c r="A403" i="17"/>
  <c r="B403" i="17"/>
  <c r="D403" i="17"/>
  <c r="E403" i="17"/>
  <c r="G403" i="17"/>
  <c r="H403" i="17"/>
  <c r="F408" i="7" s="1"/>
  <c r="I403" i="17"/>
  <c r="G408" i="7" s="1"/>
  <c r="J403" i="17"/>
  <c r="H408" i="7" s="1"/>
  <c r="K403" i="17"/>
  <c r="I408" i="7" s="1"/>
  <c r="L403" i="17"/>
  <c r="M403" i="17"/>
  <c r="A404" i="17"/>
  <c r="B404" i="17"/>
  <c r="D404" i="17"/>
  <c r="E404" i="17"/>
  <c r="G404" i="17"/>
  <c r="H404" i="17"/>
  <c r="F409" i="7" s="1"/>
  <c r="I404" i="17"/>
  <c r="G409" i="7" s="1"/>
  <c r="J404" i="17"/>
  <c r="H409" i="7" s="1"/>
  <c r="K404" i="17"/>
  <c r="I409" i="7" s="1"/>
  <c r="L404" i="17"/>
  <c r="M404" i="17"/>
  <c r="A405" i="17"/>
  <c r="B405" i="17"/>
  <c r="D405" i="17"/>
  <c r="E405" i="17"/>
  <c r="G405" i="17"/>
  <c r="H405" i="17"/>
  <c r="F410" i="7" s="1"/>
  <c r="I405" i="17"/>
  <c r="G410" i="7" s="1"/>
  <c r="J405" i="17"/>
  <c r="H410" i="7" s="1"/>
  <c r="K405" i="17"/>
  <c r="I410" i="7" s="1"/>
  <c r="L405" i="17"/>
  <c r="M405" i="17"/>
  <c r="A406" i="17"/>
  <c r="B406" i="17"/>
  <c r="D406" i="17"/>
  <c r="E406" i="17"/>
  <c r="G406" i="17"/>
  <c r="H406" i="17"/>
  <c r="F411" i="7" s="1"/>
  <c r="I406" i="17"/>
  <c r="G411" i="7" s="1"/>
  <c r="J406" i="17"/>
  <c r="H411" i="7" s="1"/>
  <c r="K406" i="17"/>
  <c r="I411" i="7" s="1"/>
  <c r="L406" i="17"/>
  <c r="M406" i="17"/>
  <c r="A407" i="17"/>
  <c r="B407" i="17"/>
  <c r="D407" i="17"/>
  <c r="E407" i="17"/>
  <c r="G407" i="17"/>
  <c r="H407" i="17"/>
  <c r="F412" i="7" s="1"/>
  <c r="I407" i="17"/>
  <c r="G412" i="7" s="1"/>
  <c r="J407" i="17"/>
  <c r="H412" i="7" s="1"/>
  <c r="K407" i="17"/>
  <c r="I412" i="7" s="1"/>
  <c r="L407" i="17"/>
  <c r="M407" i="17"/>
  <c r="A408" i="17"/>
  <c r="B408" i="17"/>
  <c r="D408" i="17"/>
  <c r="E408" i="17"/>
  <c r="G408" i="17"/>
  <c r="H408" i="17"/>
  <c r="F413" i="7" s="1"/>
  <c r="I408" i="17"/>
  <c r="G413" i="7" s="1"/>
  <c r="J408" i="17"/>
  <c r="H413" i="7" s="1"/>
  <c r="K408" i="17"/>
  <c r="I413" i="7" s="1"/>
  <c r="L408" i="17"/>
  <c r="M408" i="17"/>
  <c r="A409" i="17"/>
  <c r="B409" i="17"/>
  <c r="D409" i="17"/>
  <c r="E409" i="17"/>
  <c r="G409" i="17"/>
  <c r="H409" i="17"/>
  <c r="F414" i="7" s="1"/>
  <c r="I409" i="17"/>
  <c r="G414" i="7" s="1"/>
  <c r="J409" i="17"/>
  <c r="H414" i="7" s="1"/>
  <c r="K409" i="17"/>
  <c r="I414" i="7" s="1"/>
  <c r="L409" i="17"/>
  <c r="M409" i="17"/>
  <c r="A410" i="17"/>
  <c r="B410" i="17"/>
  <c r="D410" i="17"/>
  <c r="E410" i="17"/>
  <c r="G410" i="17"/>
  <c r="H410" i="17"/>
  <c r="F415" i="7" s="1"/>
  <c r="I410" i="17"/>
  <c r="G415" i="7" s="1"/>
  <c r="J410" i="17"/>
  <c r="H415" i="7" s="1"/>
  <c r="K410" i="17"/>
  <c r="I415" i="7" s="1"/>
  <c r="L410" i="17"/>
  <c r="M410" i="17"/>
  <c r="A411" i="17"/>
  <c r="B411" i="17"/>
  <c r="D411" i="17"/>
  <c r="E411" i="17"/>
  <c r="G411" i="17"/>
  <c r="H411" i="17"/>
  <c r="F416" i="7" s="1"/>
  <c r="I411" i="17"/>
  <c r="G416" i="7" s="1"/>
  <c r="J411" i="17"/>
  <c r="H416" i="7" s="1"/>
  <c r="K411" i="17"/>
  <c r="I416" i="7" s="1"/>
  <c r="L411" i="17"/>
  <c r="M411" i="17"/>
  <c r="A412" i="17"/>
  <c r="B412" i="17"/>
  <c r="D412" i="17"/>
  <c r="E412" i="17"/>
  <c r="G412" i="17"/>
  <c r="H412" i="17"/>
  <c r="F417" i="7" s="1"/>
  <c r="I412" i="17"/>
  <c r="G417" i="7" s="1"/>
  <c r="J412" i="17"/>
  <c r="H417" i="7" s="1"/>
  <c r="K412" i="17"/>
  <c r="I417" i="7" s="1"/>
  <c r="L412" i="17"/>
  <c r="M412" i="17"/>
  <c r="A413" i="17"/>
  <c r="B413" i="17"/>
  <c r="D413" i="17"/>
  <c r="E413" i="17"/>
  <c r="G413" i="17"/>
  <c r="H413" i="17"/>
  <c r="F418" i="7" s="1"/>
  <c r="I413" i="17"/>
  <c r="G418" i="7" s="1"/>
  <c r="J413" i="17"/>
  <c r="H418" i="7" s="1"/>
  <c r="K413" i="17"/>
  <c r="I418" i="7" s="1"/>
  <c r="L413" i="17"/>
  <c r="M413" i="17"/>
  <c r="A414" i="17"/>
  <c r="B414" i="17"/>
  <c r="D414" i="17"/>
  <c r="E414" i="17"/>
  <c r="G414" i="17"/>
  <c r="H414" i="17"/>
  <c r="F419" i="7" s="1"/>
  <c r="I414" i="17"/>
  <c r="G419" i="7" s="1"/>
  <c r="J414" i="17"/>
  <c r="H419" i="7" s="1"/>
  <c r="K414" i="17"/>
  <c r="I419" i="7" s="1"/>
  <c r="L414" i="17"/>
  <c r="M414" i="17"/>
  <c r="A415" i="17"/>
  <c r="B415" i="17"/>
  <c r="D415" i="17"/>
  <c r="E415" i="17"/>
  <c r="G415" i="17"/>
  <c r="H415" i="17"/>
  <c r="F420" i="7" s="1"/>
  <c r="I415" i="17"/>
  <c r="G420" i="7" s="1"/>
  <c r="J415" i="17"/>
  <c r="H420" i="7" s="1"/>
  <c r="K415" i="17"/>
  <c r="I420" i="7" s="1"/>
  <c r="L415" i="17"/>
  <c r="M415" i="17"/>
  <c r="A416" i="17"/>
  <c r="B416" i="17"/>
  <c r="D416" i="17"/>
  <c r="E416" i="17"/>
  <c r="G416" i="17"/>
  <c r="H416" i="17"/>
  <c r="F421" i="7" s="1"/>
  <c r="I416" i="17"/>
  <c r="G421" i="7" s="1"/>
  <c r="J416" i="17"/>
  <c r="H421" i="7" s="1"/>
  <c r="K416" i="17"/>
  <c r="I421" i="7" s="1"/>
  <c r="L416" i="17"/>
  <c r="M416" i="17"/>
  <c r="A417" i="17"/>
  <c r="B417" i="17"/>
  <c r="D417" i="17"/>
  <c r="E417" i="17"/>
  <c r="G417" i="17"/>
  <c r="H417" i="17"/>
  <c r="F422" i="7" s="1"/>
  <c r="I417" i="17"/>
  <c r="G422" i="7" s="1"/>
  <c r="J417" i="17"/>
  <c r="H422" i="7" s="1"/>
  <c r="K417" i="17"/>
  <c r="I422" i="7" s="1"/>
  <c r="L417" i="17"/>
  <c r="M417" i="17"/>
  <c r="A418" i="17"/>
  <c r="B418" i="17"/>
  <c r="D418" i="17"/>
  <c r="E418" i="17"/>
  <c r="G418" i="17"/>
  <c r="H418" i="17"/>
  <c r="F423" i="7" s="1"/>
  <c r="I418" i="17"/>
  <c r="G423" i="7" s="1"/>
  <c r="J418" i="17"/>
  <c r="H423" i="7" s="1"/>
  <c r="K418" i="17"/>
  <c r="I423" i="7" s="1"/>
  <c r="L418" i="17"/>
  <c r="M418" i="17"/>
  <c r="A419" i="17"/>
  <c r="B419" i="17"/>
  <c r="D419" i="17"/>
  <c r="E419" i="17"/>
  <c r="G419" i="17"/>
  <c r="H419" i="17"/>
  <c r="F424" i="7" s="1"/>
  <c r="I419" i="17"/>
  <c r="G424" i="7" s="1"/>
  <c r="J419" i="17"/>
  <c r="H424" i="7" s="1"/>
  <c r="K419" i="17"/>
  <c r="I424" i="7" s="1"/>
  <c r="L419" i="17"/>
  <c r="M419" i="17"/>
  <c r="A420" i="17"/>
  <c r="B420" i="17"/>
  <c r="D420" i="17"/>
  <c r="E420" i="17"/>
  <c r="G420" i="17"/>
  <c r="H420" i="17"/>
  <c r="F425" i="7" s="1"/>
  <c r="I420" i="17"/>
  <c r="G425" i="7" s="1"/>
  <c r="J420" i="17"/>
  <c r="H425" i="7" s="1"/>
  <c r="K420" i="17"/>
  <c r="I425" i="7" s="1"/>
  <c r="L420" i="17"/>
  <c r="M420" i="17"/>
  <c r="A421" i="17"/>
  <c r="B421" i="17"/>
  <c r="D421" i="17"/>
  <c r="E421" i="17"/>
  <c r="G421" i="17"/>
  <c r="H421" i="17"/>
  <c r="F426" i="7" s="1"/>
  <c r="I421" i="17"/>
  <c r="G426" i="7" s="1"/>
  <c r="J421" i="17"/>
  <c r="H426" i="7" s="1"/>
  <c r="K421" i="17"/>
  <c r="I426" i="7" s="1"/>
  <c r="L421" i="17"/>
  <c r="M421" i="17"/>
  <c r="A422" i="17"/>
  <c r="B422" i="17"/>
  <c r="D422" i="17"/>
  <c r="E422" i="17"/>
  <c r="G422" i="17"/>
  <c r="H422" i="17"/>
  <c r="F427" i="7" s="1"/>
  <c r="I422" i="17"/>
  <c r="G427" i="7" s="1"/>
  <c r="J422" i="17"/>
  <c r="H427" i="7" s="1"/>
  <c r="K422" i="17"/>
  <c r="I427" i="7" s="1"/>
  <c r="L422" i="17"/>
  <c r="M422" i="17"/>
  <c r="A423" i="17"/>
  <c r="B423" i="17"/>
  <c r="D423" i="17"/>
  <c r="E423" i="17"/>
  <c r="G423" i="17"/>
  <c r="H423" i="17"/>
  <c r="F428" i="7" s="1"/>
  <c r="I423" i="17"/>
  <c r="G428" i="7" s="1"/>
  <c r="J423" i="17"/>
  <c r="H428" i="7" s="1"/>
  <c r="K423" i="17"/>
  <c r="I428" i="7" s="1"/>
  <c r="L423" i="17"/>
  <c r="M423" i="17"/>
  <c r="A424" i="17"/>
  <c r="B424" i="17"/>
  <c r="D424" i="17"/>
  <c r="E424" i="17"/>
  <c r="G424" i="17"/>
  <c r="H424" i="17"/>
  <c r="F429" i="7" s="1"/>
  <c r="I424" i="17"/>
  <c r="G429" i="7" s="1"/>
  <c r="J424" i="17"/>
  <c r="H429" i="7" s="1"/>
  <c r="K424" i="17"/>
  <c r="I429" i="7" s="1"/>
  <c r="L424" i="17"/>
  <c r="M424" i="17"/>
  <c r="A425" i="17"/>
  <c r="B425" i="17"/>
  <c r="D425" i="17"/>
  <c r="E425" i="17"/>
  <c r="G425" i="17"/>
  <c r="H425" i="17"/>
  <c r="F430" i="7" s="1"/>
  <c r="I425" i="17"/>
  <c r="G430" i="7" s="1"/>
  <c r="J425" i="17"/>
  <c r="H430" i="7" s="1"/>
  <c r="K425" i="17"/>
  <c r="I430" i="7" s="1"/>
  <c r="L425" i="17"/>
  <c r="M425" i="17"/>
  <c r="A426" i="17"/>
  <c r="B426" i="17"/>
  <c r="D426" i="17"/>
  <c r="E426" i="17"/>
  <c r="G426" i="17"/>
  <c r="H426" i="17"/>
  <c r="F431" i="7" s="1"/>
  <c r="I426" i="17"/>
  <c r="G431" i="7" s="1"/>
  <c r="J426" i="17"/>
  <c r="H431" i="7" s="1"/>
  <c r="K426" i="17"/>
  <c r="I431" i="7" s="1"/>
  <c r="L426" i="17"/>
  <c r="M426" i="17"/>
  <c r="A427" i="17"/>
  <c r="B427" i="17"/>
  <c r="D427" i="17"/>
  <c r="E427" i="17"/>
  <c r="G427" i="17"/>
  <c r="H427" i="17"/>
  <c r="F432" i="7" s="1"/>
  <c r="I427" i="17"/>
  <c r="G432" i="7" s="1"/>
  <c r="J427" i="17"/>
  <c r="H432" i="7" s="1"/>
  <c r="K427" i="17"/>
  <c r="I432" i="7" s="1"/>
  <c r="L427" i="17"/>
  <c r="M427" i="17"/>
  <c r="A428" i="17"/>
  <c r="B428" i="17"/>
  <c r="D428" i="17"/>
  <c r="E428" i="17"/>
  <c r="G428" i="17"/>
  <c r="H428" i="17"/>
  <c r="F433" i="7" s="1"/>
  <c r="I428" i="17"/>
  <c r="G433" i="7" s="1"/>
  <c r="J428" i="17"/>
  <c r="H433" i="7" s="1"/>
  <c r="K428" i="17"/>
  <c r="I433" i="7" s="1"/>
  <c r="L428" i="17"/>
  <c r="M428" i="17"/>
  <c r="A429" i="17"/>
  <c r="B429" i="17"/>
  <c r="D429" i="17"/>
  <c r="E429" i="17"/>
  <c r="G429" i="17"/>
  <c r="H429" i="17"/>
  <c r="F434" i="7" s="1"/>
  <c r="I429" i="17"/>
  <c r="G434" i="7" s="1"/>
  <c r="J429" i="17"/>
  <c r="H434" i="7" s="1"/>
  <c r="K429" i="17"/>
  <c r="I434" i="7" s="1"/>
  <c r="L429" i="17"/>
  <c r="M429" i="17"/>
  <c r="A430" i="17"/>
  <c r="B430" i="17"/>
  <c r="D430" i="17"/>
  <c r="E430" i="17"/>
  <c r="G430" i="17"/>
  <c r="H430" i="17"/>
  <c r="F435" i="7" s="1"/>
  <c r="I430" i="17"/>
  <c r="G435" i="7" s="1"/>
  <c r="J430" i="17"/>
  <c r="H435" i="7" s="1"/>
  <c r="K430" i="17"/>
  <c r="I435" i="7" s="1"/>
  <c r="L430" i="17"/>
  <c r="M430" i="17"/>
  <c r="A431" i="17"/>
  <c r="B431" i="17"/>
  <c r="D431" i="17"/>
  <c r="E431" i="17"/>
  <c r="G431" i="17"/>
  <c r="H431" i="17"/>
  <c r="F436" i="7" s="1"/>
  <c r="I431" i="17"/>
  <c r="G436" i="7" s="1"/>
  <c r="J431" i="17"/>
  <c r="H436" i="7" s="1"/>
  <c r="K431" i="17"/>
  <c r="I436" i="7" s="1"/>
  <c r="L431" i="17"/>
  <c r="M431" i="17"/>
  <c r="A432" i="17"/>
  <c r="B432" i="17"/>
  <c r="D432" i="17"/>
  <c r="E432" i="17"/>
  <c r="G432" i="17"/>
  <c r="H432" i="17"/>
  <c r="F437" i="7" s="1"/>
  <c r="I432" i="17"/>
  <c r="G437" i="7" s="1"/>
  <c r="J432" i="17"/>
  <c r="H437" i="7" s="1"/>
  <c r="K432" i="17"/>
  <c r="I437" i="7" s="1"/>
  <c r="L432" i="17"/>
  <c r="M432" i="17"/>
  <c r="A433" i="17"/>
  <c r="B433" i="17"/>
  <c r="D433" i="17"/>
  <c r="E433" i="17"/>
  <c r="G433" i="17"/>
  <c r="H433" i="17"/>
  <c r="F438" i="7" s="1"/>
  <c r="I433" i="17"/>
  <c r="G438" i="7" s="1"/>
  <c r="J433" i="17"/>
  <c r="H438" i="7" s="1"/>
  <c r="K433" i="17"/>
  <c r="I438" i="7" s="1"/>
  <c r="L433" i="17"/>
  <c r="M433" i="17"/>
  <c r="A434" i="17"/>
  <c r="B434" i="17"/>
  <c r="D434" i="17"/>
  <c r="E434" i="17"/>
  <c r="G434" i="17"/>
  <c r="H434" i="17"/>
  <c r="F439" i="7" s="1"/>
  <c r="I434" i="17"/>
  <c r="G439" i="7" s="1"/>
  <c r="J434" i="17"/>
  <c r="H439" i="7" s="1"/>
  <c r="K434" i="17"/>
  <c r="I439" i="7" s="1"/>
  <c r="L434" i="17"/>
  <c r="M434" i="17"/>
  <c r="A435" i="17"/>
  <c r="B435" i="17"/>
  <c r="D435" i="17"/>
  <c r="E435" i="17"/>
  <c r="G435" i="17"/>
  <c r="H435" i="17"/>
  <c r="F440" i="7" s="1"/>
  <c r="I435" i="17"/>
  <c r="G440" i="7" s="1"/>
  <c r="J435" i="17"/>
  <c r="H440" i="7" s="1"/>
  <c r="K435" i="17"/>
  <c r="I440" i="7" s="1"/>
  <c r="L435" i="17"/>
  <c r="M435" i="17"/>
  <c r="A436" i="17"/>
  <c r="B436" i="17"/>
  <c r="D436" i="17"/>
  <c r="E436" i="17"/>
  <c r="G436" i="17"/>
  <c r="H436" i="17"/>
  <c r="F441" i="7" s="1"/>
  <c r="I436" i="17"/>
  <c r="G441" i="7" s="1"/>
  <c r="J436" i="17"/>
  <c r="H441" i="7" s="1"/>
  <c r="K436" i="17"/>
  <c r="I441" i="7" s="1"/>
  <c r="L436" i="17"/>
  <c r="M436" i="17"/>
  <c r="A437" i="17"/>
  <c r="B437" i="17"/>
  <c r="D437" i="17"/>
  <c r="E437" i="17"/>
  <c r="G437" i="17"/>
  <c r="H437" i="17"/>
  <c r="F442" i="7" s="1"/>
  <c r="I437" i="17"/>
  <c r="G442" i="7" s="1"/>
  <c r="J437" i="17"/>
  <c r="H442" i="7" s="1"/>
  <c r="K437" i="17"/>
  <c r="I442" i="7" s="1"/>
  <c r="L437" i="17"/>
  <c r="M437" i="17"/>
  <c r="A438" i="17"/>
  <c r="B438" i="17"/>
  <c r="D438" i="17"/>
  <c r="E438" i="17"/>
  <c r="G438" i="17"/>
  <c r="H438" i="17"/>
  <c r="F443" i="7" s="1"/>
  <c r="I438" i="17"/>
  <c r="G443" i="7" s="1"/>
  <c r="J438" i="17"/>
  <c r="H443" i="7" s="1"/>
  <c r="K438" i="17"/>
  <c r="I443" i="7" s="1"/>
  <c r="L438" i="17"/>
  <c r="M438" i="17"/>
  <c r="A439" i="17"/>
  <c r="B439" i="17"/>
  <c r="D439" i="17"/>
  <c r="E439" i="17"/>
  <c r="G439" i="17"/>
  <c r="H439" i="17"/>
  <c r="F444" i="7" s="1"/>
  <c r="I439" i="17"/>
  <c r="G444" i="7" s="1"/>
  <c r="J439" i="17"/>
  <c r="H444" i="7" s="1"/>
  <c r="K439" i="17"/>
  <c r="I444" i="7" s="1"/>
  <c r="L439" i="17"/>
  <c r="M439" i="17"/>
  <c r="A440" i="17"/>
  <c r="B440" i="17"/>
  <c r="D440" i="17"/>
  <c r="E440" i="17"/>
  <c r="G440" i="17"/>
  <c r="H440" i="17"/>
  <c r="F445" i="7" s="1"/>
  <c r="I440" i="17"/>
  <c r="G445" i="7" s="1"/>
  <c r="J440" i="17"/>
  <c r="H445" i="7" s="1"/>
  <c r="K440" i="17"/>
  <c r="I445" i="7" s="1"/>
  <c r="L440" i="17"/>
  <c r="M440" i="17"/>
  <c r="A441" i="17"/>
  <c r="B441" i="17"/>
  <c r="D441" i="17"/>
  <c r="E441" i="17"/>
  <c r="G441" i="17"/>
  <c r="H441" i="17"/>
  <c r="F446" i="7" s="1"/>
  <c r="I441" i="17"/>
  <c r="G446" i="7" s="1"/>
  <c r="J441" i="17"/>
  <c r="H446" i="7" s="1"/>
  <c r="K441" i="17"/>
  <c r="I446" i="7" s="1"/>
  <c r="L441" i="17"/>
  <c r="M441" i="17"/>
  <c r="A442" i="17"/>
  <c r="B442" i="17"/>
  <c r="D442" i="17"/>
  <c r="E442" i="17"/>
  <c r="G442" i="17"/>
  <c r="H442" i="17"/>
  <c r="F447" i="7" s="1"/>
  <c r="I442" i="17"/>
  <c r="G447" i="7" s="1"/>
  <c r="J442" i="17"/>
  <c r="H447" i="7" s="1"/>
  <c r="K442" i="17"/>
  <c r="I447" i="7" s="1"/>
  <c r="L442" i="17"/>
  <c r="M442" i="17"/>
  <c r="A443" i="17"/>
  <c r="B443" i="17"/>
  <c r="D443" i="17"/>
  <c r="E443" i="17"/>
  <c r="G443" i="17"/>
  <c r="H443" i="17"/>
  <c r="F448" i="7" s="1"/>
  <c r="I443" i="17"/>
  <c r="G448" i="7" s="1"/>
  <c r="J443" i="17"/>
  <c r="H448" i="7" s="1"/>
  <c r="K443" i="17"/>
  <c r="I448" i="7" s="1"/>
  <c r="L443" i="17"/>
  <c r="M443" i="17"/>
  <c r="A444" i="17"/>
  <c r="B444" i="17"/>
  <c r="D444" i="17"/>
  <c r="E444" i="17"/>
  <c r="G444" i="17"/>
  <c r="H444" i="17"/>
  <c r="F449" i="7" s="1"/>
  <c r="I444" i="17"/>
  <c r="G449" i="7" s="1"/>
  <c r="J444" i="17"/>
  <c r="H449" i="7" s="1"/>
  <c r="K444" i="17"/>
  <c r="I449" i="7" s="1"/>
  <c r="L444" i="17"/>
  <c r="M444" i="17"/>
  <c r="A445" i="17"/>
  <c r="B445" i="17"/>
  <c r="D445" i="17"/>
  <c r="E445" i="17"/>
  <c r="G445" i="17"/>
  <c r="H445" i="17"/>
  <c r="F450" i="7" s="1"/>
  <c r="I445" i="17"/>
  <c r="G450" i="7" s="1"/>
  <c r="J445" i="17"/>
  <c r="H450" i="7" s="1"/>
  <c r="K445" i="17"/>
  <c r="I450" i="7" s="1"/>
  <c r="L445" i="17"/>
  <c r="M445" i="17"/>
  <c r="A446" i="17"/>
  <c r="B446" i="17"/>
  <c r="D446" i="17"/>
  <c r="E446" i="17"/>
  <c r="G446" i="17"/>
  <c r="H446" i="17"/>
  <c r="F451" i="7" s="1"/>
  <c r="I446" i="17"/>
  <c r="G451" i="7" s="1"/>
  <c r="J446" i="17"/>
  <c r="H451" i="7" s="1"/>
  <c r="K446" i="17"/>
  <c r="I451" i="7" s="1"/>
  <c r="L446" i="17"/>
  <c r="M446" i="17"/>
  <c r="A447" i="17"/>
  <c r="B447" i="17"/>
  <c r="D447" i="17"/>
  <c r="E447" i="17"/>
  <c r="G447" i="17"/>
  <c r="H447" i="17"/>
  <c r="F452" i="7" s="1"/>
  <c r="I447" i="17"/>
  <c r="G452" i="7" s="1"/>
  <c r="J447" i="17"/>
  <c r="H452" i="7" s="1"/>
  <c r="K447" i="17"/>
  <c r="I452" i="7" s="1"/>
  <c r="L447" i="17"/>
  <c r="M447" i="17"/>
  <c r="A448" i="17"/>
  <c r="B448" i="17"/>
  <c r="D448" i="17"/>
  <c r="E448" i="17"/>
  <c r="G448" i="17"/>
  <c r="H448" i="17"/>
  <c r="F453" i="7" s="1"/>
  <c r="I448" i="17"/>
  <c r="G453" i="7" s="1"/>
  <c r="J448" i="17"/>
  <c r="H453" i="7" s="1"/>
  <c r="K448" i="17"/>
  <c r="I453" i="7" s="1"/>
  <c r="L448" i="17"/>
  <c r="M448" i="17"/>
  <c r="A449" i="17"/>
  <c r="B449" i="17"/>
  <c r="D449" i="17"/>
  <c r="E449" i="17"/>
  <c r="G449" i="17"/>
  <c r="H449" i="17"/>
  <c r="F454" i="7" s="1"/>
  <c r="I449" i="17"/>
  <c r="G454" i="7" s="1"/>
  <c r="J449" i="17"/>
  <c r="H454" i="7" s="1"/>
  <c r="K449" i="17"/>
  <c r="I454" i="7" s="1"/>
  <c r="L449" i="17"/>
  <c r="M449" i="17"/>
  <c r="A450" i="17"/>
  <c r="B450" i="17"/>
  <c r="D450" i="17"/>
  <c r="E450" i="17"/>
  <c r="G450" i="17"/>
  <c r="H450" i="17"/>
  <c r="F455" i="7" s="1"/>
  <c r="I450" i="17"/>
  <c r="G455" i="7" s="1"/>
  <c r="J450" i="17"/>
  <c r="H455" i="7" s="1"/>
  <c r="K450" i="17"/>
  <c r="I455" i="7" s="1"/>
  <c r="L450" i="17"/>
  <c r="M450" i="17"/>
  <c r="A451" i="17"/>
  <c r="B451" i="17"/>
  <c r="D451" i="17"/>
  <c r="E451" i="17"/>
  <c r="G451" i="17"/>
  <c r="H451" i="17"/>
  <c r="F456" i="7" s="1"/>
  <c r="I451" i="17"/>
  <c r="G456" i="7" s="1"/>
  <c r="J451" i="17"/>
  <c r="H456" i="7" s="1"/>
  <c r="K451" i="17"/>
  <c r="I456" i="7" s="1"/>
  <c r="L451" i="17"/>
  <c r="M451" i="17"/>
  <c r="A452" i="17"/>
  <c r="B452" i="17"/>
  <c r="D452" i="17"/>
  <c r="E452" i="17"/>
  <c r="G452" i="17"/>
  <c r="H452" i="17"/>
  <c r="F457" i="7" s="1"/>
  <c r="I452" i="17"/>
  <c r="G457" i="7" s="1"/>
  <c r="J452" i="17"/>
  <c r="H457" i="7" s="1"/>
  <c r="K452" i="17"/>
  <c r="I457" i="7" s="1"/>
  <c r="L452" i="17"/>
  <c r="M452" i="17"/>
  <c r="A453" i="17"/>
  <c r="B453" i="17"/>
  <c r="D453" i="17"/>
  <c r="E453" i="17"/>
  <c r="G453" i="17"/>
  <c r="H453" i="17"/>
  <c r="F458" i="7" s="1"/>
  <c r="I453" i="17"/>
  <c r="G458" i="7" s="1"/>
  <c r="J453" i="17"/>
  <c r="H458" i="7" s="1"/>
  <c r="K453" i="17"/>
  <c r="I458" i="7" s="1"/>
  <c r="L453" i="17"/>
  <c r="M453" i="17"/>
  <c r="A454" i="17"/>
  <c r="B454" i="17"/>
  <c r="D454" i="17"/>
  <c r="E454" i="17"/>
  <c r="G454" i="17"/>
  <c r="H454" i="17"/>
  <c r="F459" i="7" s="1"/>
  <c r="I454" i="17"/>
  <c r="G459" i="7" s="1"/>
  <c r="J454" i="17"/>
  <c r="H459" i="7" s="1"/>
  <c r="K454" i="17"/>
  <c r="I459" i="7" s="1"/>
  <c r="L454" i="17"/>
  <c r="M454" i="17"/>
  <c r="A455" i="17"/>
  <c r="B455" i="17"/>
  <c r="D455" i="17"/>
  <c r="E455" i="17"/>
  <c r="G455" i="17"/>
  <c r="H455" i="17"/>
  <c r="F460" i="7" s="1"/>
  <c r="I455" i="17"/>
  <c r="G460" i="7" s="1"/>
  <c r="J455" i="17"/>
  <c r="H460" i="7" s="1"/>
  <c r="K455" i="17"/>
  <c r="I460" i="7" s="1"/>
  <c r="L455" i="17"/>
  <c r="M455" i="17"/>
  <c r="A456" i="17"/>
  <c r="B456" i="17"/>
  <c r="D456" i="17"/>
  <c r="E456" i="17"/>
  <c r="G456" i="17"/>
  <c r="H456" i="17"/>
  <c r="F461" i="7" s="1"/>
  <c r="I456" i="17"/>
  <c r="G461" i="7" s="1"/>
  <c r="J456" i="17"/>
  <c r="H461" i="7" s="1"/>
  <c r="K456" i="17"/>
  <c r="I461" i="7" s="1"/>
  <c r="L456" i="17"/>
  <c r="M456" i="17"/>
  <c r="A457" i="17"/>
  <c r="B457" i="17"/>
  <c r="D457" i="17"/>
  <c r="E457" i="17"/>
  <c r="G457" i="17"/>
  <c r="H457" i="17"/>
  <c r="F462" i="7" s="1"/>
  <c r="I457" i="17"/>
  <c r="G462" i="7" s="1"/>
  <c r="J457" i="17"/>
  <c r="H462" i="7" s="1"/>
  <c r="K457" i="17"/>
  <c r="I462" i="7" s="1"/>
  <c r="L457" i="17"/>
  <c r="M457" i="17"/>
  <c r="A458" i="17"/>
  <c r="B458" i="17"/>
  <c r="D458" i="17"/>
  <c r="E458" i="17"/>
  <c r="G458" i="17"/>
  <c r="H458" i="17"/>
  <c r="F463" i="7" s="1"/>
  <c r="I458" i="17"/>
  <c r="G463" i="7" s="1"/>
  <c r="J458" i="17"/>
  <c r="H463" i="7" s="1"/>
  <c r="K458" i="17"/>
  <c r="I463" i="7" s="1"/>
  <c r="L458" i="17"/>
  <c r="M458" i="17"/>
  <c r="A459" i="17"/>
  <c r="B459" i="17"/>
  <c r="D459" i="17"/>
  <c r="E459" i="17"/>
  <c r="G459" i="17"/>
  <c r="H459" i="17"/>
  <c r="F464" i="7" s="1"/>
  <c r="I459" i="17"/>
  <c r="G464" i="7" s="1"/>
  <c r="J459" i="17"/>
  <c r="H464" i="7" s="1"/>
  <c r="K459" i="17"/>
  <c r="I464" i="7" s="1"/>
  <c r="L459" i="17"/>
  <c r="M459" i="17"/>
  <c r="A460" i="17"/>
  <c r="B460" i="17"/>
  <c r="D460" i="17"/>
  <c r="E460" i="17"/>
  <c r="G460" i="17"/>
  <c r="H460" i="17"/>
  <c r="F465" i="7" s="1"/>
  <c r="I460" i="17"/>
  <c r="G465" i="7" s="1"/>
  <c r="J460" i="17"/>
  <c r="H465" i="7" s="1"/>
  <c r="K460" i="17"/>
  <c r="I465" i="7" s="1"/>
  <c r="L460" i="17"/>
  <c r="M460" i="17"/>
  <c r="A461" i="17"/>
  <c r="B461" i="17"/>
  <c r="D461" i="17"/>
  <c r="E461" i="17"/>
  <c r="G461" i="17"/>
  <c r="H461" i="17"/>
  <c r="F466" i="7" s="1"/>
  <c r="I461" i="17"/>
  <c r="G466" i="7" s="1"/>
  <c r="J461" i="17"/>
  <c r="H466" i="7" s="1"/>
  <c r="K461" i="17"/>
  <c r="I466" i="7" s="1"/>
  <c r="L461" i="17"/>
  <c r="M461" i="17"/>
  <c r="A462" i="17"/>
  <c r="B462" i="17"/>
  <c r="D462" i="17"/>
  <c r="E462" i="17"/>
  <c r="G462" i="17"/>
  <c r="H462" i="17"/>
  <c r="F467" i="7" s="1"/>
  <c r="I462" i="17"/>
  <c r="G467" i="7" s="1"/>
  <c r="J462" i="17"/>
  <c r="H467" i="7" s="1"/>
  <c r="K462" i="17"/>
  <c r="I467" i="7" s="1"/>
  <c r="L462" i="17"/>
  <c r="M462" i="17"/>
  <c r="A463" i="17"/>
  <c r="B463" i="17"/>
  <c r="D463" i="17"/>
  <c r="E463" i="17"/>
  <c r="G463" i="17"/>
  <c r="H463" i="17"/>
  <c r="F468" i="7" s="1"/>
  <c r="I463" i="17"/>
  <c r="G468" i="7" s="1"/>
  <c r="J463" i="17"/>
  <c r="H468" i="7" s="1"/>
  <c r="K463" i="17"/>
  <c r="I468" i="7" s="1"/>
  <c r="L463" i="17"/>
  <c r="M463" i="17"/>
  <c r="A464" i="17"/>
  <c r="B464" i="17"/>
  <c r="D464" i="17"/>
  <c r="E464" i="17"/>
  <c r="G464" i="17"/>
  <c r="H464" i="17"/>
  <c r="F469" i="7" s="1"/>
  <c r="I464" i="17"/>
  <c r="G469" i="7" s="1"/>
  <c r="J464" i="17"/>
  <c r="H469" i="7" s="1"/>
  <c r="K464" i="17"/>
  <c r="I469" i="7" s="1"/>
  <c r="L464" i="17"/>
  <c r="M464" i="17"/>
  <c r="A465" i="17"/>
  <c r="B465" i="17"/>
  <c r="D465" i="17"/>
  <c r="E465" i="17"/>
  <c r="G465" i="17"/>
  <c r="H465" i="17"/>
  <c r="F470" i="7" s="1"/>
  <c r="I465" i="17"/>
  <c r="G470" i="7" s="1"/>
  <c r="J465" i="17"/>
  <c r="H470" i="7" s="1"/>
  <c r="K465" i="17"/>
  <c r="I470" i="7" s="1"/>
  <c r="L465" i="17"/>
  <c r="M465" i="17"/>
  <c r="A466" i="17"/>
  <c r="B466" i="17"/>
  <c r="D466" i="17"/>
  <c r="E466" i="17"/>
  <c r="G466" i="17"/>
  <c r="H466" i="17"/>
  <c r="F471" i="7" s="1"/>
  <c r="I466" i="17"/>
  <c r="G471" i="7" s="1"/>
  <c r="J466" i="17"/>
  <c r="H471" i="7" s="1"/>
  <c r="K466" i="17"/>
  <c r="I471" i="7" s="1"/>
  <c r="L466" i="17"/>
  <c r="M466" i="17"/>
  <c r="A467" i="17"/>
  <c r="B467" i="17"/>
  <c r="D467" i="17"/>
  <c r="E467" i="17"/>
  <c r="G467" i="17"/>
  <c r="H467" i="17"/>
  <c r="F472" i="7" s="1"/>
  <c r="I467" i="17"/>
  <c r="G472" i="7" s="1"/>
  <c r="J467" i="17"/>
  <c r="H472" i="7" s="1"/>
  <c r="K467" i="17"/>
  <c r="I472" i="7" s="1"/>
  <c r="L467" i="17"/>
  <c r="M467" i="17"/>
  <c r="A468" i="17"/>
  <c r="B468" i="17"/>
  <c r="D468" i="17"/>
  <c r="E468" i="17"/>
  <c r="G468" i="17"/>
  <c r="H468" i="17"/>
  <c r="F473" i="7" s="1"/>
  <c r="I468" i="17"/>
  <c r="G473" i="7" s="1"/>
  <c r="J468" i="17"/>
  <c r="H473" i="7" s="1"/>
  <c r="K468" i="17"/>
  <c r="I473" i="7" s="1"/>
  <c r="L468" i="17"/>
  <c r="M468" i="17"/>
  <c r="A469" i="17"/>
  <c r="B469" i="17"/>
  <c r="D469" i="17"/>
  <c r="E469" i="17"/>
  <c r="G469" i="17"/>
  <c r="H469" i="17"/>
  <c r="F474" i="7" s="1"/>
  <c r="I469" i="17"/>
  <c r="G474" i="7" s="1"/>
  <c r="J469" i="17"/>
  <c r="H474" i="7" s="1"/>
  <c r="K469" i="17"/>
  <c r="I474" i="7" s="1"/>
  <c r="L469" i="17"/>
  <c r="M469" i="17"/>
  <c r="A470" i="17"/>
  <c r="B470" i="17"/>
  <c r="D470" i="17"/>
  <c r="E470" i="17"/>
  <c r="G470" i="17"/>
  <c r="H470" i="17"/>
  <c r="F475" i="7" s="1"/>
  <c r="I470" i="17"/>
  <c r="G475" i="7" s="1"/>
  <c r="J470" i="17"/>
  <c r="H475" i="7" s="1"/>
  <c r="K470" i="17"/>
  <c r="I475" i="7" s="1"/>
  <c r="L470" i="17"/>
  <c r="M470" i="17"/>
  <c r="A471" i="17"/>
  <c r="B471" i="17"/>
  <c r="D471" i="17"/>
  <c r="E471" i="17"/>
  <c r="G471" i="17"/>
  <c r="H471" i="17"/>
  <c r="F476" i="7" s="1"/>
  <c r="I471" i="17"/>
  <c r="G476" i="7" s="1"/>
  <c r="J471" i="17"/>
  <c r="H476" i="7" s="1"/>
  <c r="K471" i="17"/>
  <c r="I476" i="7" s="1"/>
  <c r="L471" i="17"/>
  <c r="M471" i="17"/>
  <c r="A472" i="17"/>
  <c r="B472" i="17"/>
  <c r="D472" i="17"/>
  <c r="E472" i="17"/>
  <c r="G472" i="17"/>
  <c r="H472" i="17"/>
  <c r="F477" i="7" s="1"/>
  <c r="I472" i="17"/>
  <c r="G477" i="7" s="1"/>
  <c r="J472" i="17"/>
  <c r="H477" i="7" s="1"/>
  <c r="K472" i="17"/>
  <c r="I477" i="7" s="1"/>
  <c r="L472" i="17"/>
  <c r="M472" i="17"/>
  <c r="A473" i="17"/>
  <c r="B473" i="17"/>
  <c r="D473" i="17"/>
  <c r="E473" i="17"/>
  <c r="G473" i="17"/>
  <c r="H473" i="17"/>
  <c r="F478" i="7" s="1"/>
  <c r="I473" i="17"/>
  <c r="G478" i="7" s="1"/>
  <c r="J473" i="17"/>
  <c r="H478" i="7" s="1"/>
  <c r="K473" i="17"/>
  <c r="I478" i="7" s="1"/>
  <c r="L473" i="17"/>
  <c r="M473" i="17"/>
  <c r="A474" i="17"/>
  <c r="B474" i="17"/>
  <c r="D474" i="17"/>
  <c r="E474" i="17"/>
  <c r="G474" i="17"/>
  <c r="H474" i="17"/>
  <c r="F479" i="7" s="1"/>
  <c r="I474" i="17"/>
  <c r="G479" i="7" s="1"/>
  <c r="J474" i="17"/>
  <c r="H479" i="7" s="1"/>
  <c r="K474" i="17"/>
  <c r="I479" i="7" s="1"/>
  <c r="L474" i="17"/>
  <c r="M474" i="17"/>
  <c r="A475" i="17"/>
  <c r="B475" i="17"/>
  <c r="D475" i="17"/>
  <c r="E475" i="17"/>
  <c r="G475" i="17"/>
  <c r="H475" i="17"/>
  <c r="F480" i="7" s="1"/>
  <c r="I475" i="17"/>
  <c r="G480" i="7" s="1"/>
  <c r="J475" i="17"/>
  <c r="H480" i="7" s="1"/>
  <c r="K475" i="17"/>
  <c r="I480" i="7" s="1"/>
  <c r="L475" i="17"/>
  <c r="M475" i="17"/>
  <c r="A476" i="17"/>
  <c r="B476" i="17"/>
  <c r="D476" i="17"/>
  <c r="E476" i="17"/>
  <c r="G476" i="17"/>
  <c r="H476" i="17"/>
  <c r="F481" i="7" s="1"/>
  <c r="I476" i="17"/>
  <c r="G481" i="7" s="1"/>
  <c r="J476" i="17"/>
  <c r="H481" i="7" s="1"/>
  <c r="K476" i="17"/>
  <c r="I481" i="7" s="1"/>
  <c r="L476" i="17"/>
  <c r="M476" i="17"/>
  <c r="A477" i="17"/>
  <c r="B477" i="17"/>
  <c r="D477" i="17"/>
  <c r="E477" i="17"/>
  <c r="G477" i="17"/>
  <c r="H477" i="17"/>
  <c r="F482" i="7" s="1"/>
  <c r="I477" i="17"/>
  <c r="G482" i="7" s="1"/>
  <c r="J477" i="17"/>
  <c r="H482" i="7" s="1"/>
  <c r="K477" i="17"/>
  <c r="I482" i="7" s="1"/>
  <c r="L477" i="17"/>
  <c r="M477" i="17"/>
  <c r="A478" i="17"/>
  <c r="B478" i="17"/>
  <c r="D478" i="17"/>
  <c r="E478" i="17"/>
  <c r="G478" i="17"/>
  <c r="H478" i="17"/>
  <c r="F483" i="7" s="1"/>
  <c r="I478" i="17"/>
  <c r="G483" i="7" s="1"/>
  <c r="J478" i="17"/>
  <c r="H483" i="7" s="1"/>
  <c r="K478" i="17"/>
  <c r="I483" i="7" s="1"/>
  <c r="L478" i="17"/>
  <c r="M478" i="17"/>
  <c r="A479" i="17"/>
  <c r="B479" i="17"/>
  <c r="D479" i="17"/>
  <c r="E479" i="17"/>
  <c r="G479" i="17"/>
  <c r="H479" i="17"/>
  <c r="F484" i="7" s="1"/>
  <c r="I479" i="17"/>
  <c r="G484" i="7" s="1"/>
  <c r="J479" i="17"/>
  <c r="H484" i="7" s="1"/>
  <c r="K479" i="17"/>
  <c r="I484" i="7" s="1"/>
  <c r="L479" i="17"/>
  <c r="M479" i="17"/>
  <c r="A480" i="17"/>
  <c r="B480" i="17"/>
  <c r="D480" i="17"/>
  <c r="E480" i="17"/>
  <c r="G480" i="17"/>
  <c r="H480" i="17"/>
  <c r="F485" i="7" s="1"/>
  <c r="I480" i="17"/>
  <c r="G485" i="7" s="1"/>
  <c r="J480" i="17"/>
  <c r="H485" i="7" s="1"/>
  <c r="K480" i="17"/>
  <c r="I485" i="7" s="1"/>
  <c r="L480" i="17"/>
  <c r="M480" i="17"/>
  <c r="A481" i="17"/>
  <c r="B481" i="17"/>
  <c r="D481" i="17"/>
  <c r="E481" i="17"/>
  <c r="G481" i="17"/>
  <c r="H481" i="17"/>
  <c r="F486" i="7" s="1"/>
  <c r="I481" i="17"/>
  <c r="G486" i="7" s="1"/>
  <c r="J481" i="17"/>
  <c r="H486" i="7" s="1"/>
  <c r="K481" i="17"/>
  <c r="I486" i="7" s="1"/>
  <c r="L481" i="17"/>
  <c r="M481" i="17"/>
  <c r="A482" i="17"/>
  <c r="B482" i="17"/>
  <c r="D482" i="17"/>
  <c r="E482" i="17"/>
  <c r="G482" i="17"/>
  <c r="H482" i="17"/>
  <c r="F487" i="7" s="1"/>
  <c r="I482" i="17"/>
  <c r="G487" i="7" s="1"/>
  <c r="J482" i="17"/>
  <c r="H487" i="7" s="1"/>
  <c r="K482" i="17"/>
  <c r="I487" i="7" s="1"/>
  <c r="L482" i="17"/>
  <c r="M482" i="17"/>
  <c r="A483" i="17"/>
  <c r="B483" i="17"/>
  <c r="D483" i="17"/>
  <c r="E483" i="17"/>
  <c r="G483" i="17"/>
  <c r="H483" i="17"/>
  <c r="F488" i="7" s="1"/>
  <c r="I483" i="17"/>
  <c r="G488" i="7" s="1"/>
  <c r="J483" i="17"/>
  <c r="H488" i="7" s="1"/>
  <c r="K483" i="17"/>
  <c r="I488" i="7" s="1"/>
  <c r="L483" i="17"/>
  <c r="M483" i="17"/>
  <c r="A484" i="17"/>
  <c r="B484" i="17"/>
  <c r="D484" i="17"/>
  <c r="E484" i="17"/>
  <c r="G484" i="17"/>
  <c r="H484" i="17"/>
  <c r="F489" i="7" s="1"/>
  <c r="I484" i="17"/>
  <c r="G489" i="7" s="1"/>
  <c r="J484" i="17"/>
  <c r="H489" i="7" s="1"/>
  <c r="K484" i="17"/>
  <c r="I489" i="7" s="1"/>
  <c r="L484" i="17"/>
  <c r="M484" i="17"/>
  <c r="A485" i="17"/>
  <c r="B485" i="17"/>
  <c r="D485" i="17"/>
  <c r="E485" i="17"/>
  <c r="G485" i="17"/>
  <c r="H485" i="17"/>
  <c r="F490" i="7" s="1"/>
  <c r="I485" i="17"/>
  <c r="G490" i="7" s="1"/>
  <c r="J485" i="17"/>
  <c r="H490" i="7" s="1"/>
  <c r="K485" i="17"/>
  <c r="I490" i="7" s="1"/>
  <c r="L485" i="17"/>
  <c r="M485" i="17"/>
  <c r="A486" i="17"/>
  <c r="B486" i="17"/>
  <c r="D486" i="17"/>
  <c r="E486" i="17"/>
  <c r="G486" i="17"/>
  <c r="H486" i="17"/>
  <c r="F491" i="7" s="1"/>
  <c r="I486" i="17"/>
  <c r="G491" i="7" s="1"/>
  <c r="J486" i="17"/>
  <c r="H491" i="7" s="1"/>
  <c r="K486" i="17"/>
  <c r="I491" i="7" s="1"/>
  <c r="L486" i="17"/>
  <c r="M486" i="17"/>
  <c r="A487" i="17"/>
  <c r="B487" i="17"/>
  <c r="D487" i="17"/>
  <c r="E487" i="17"/>
  <c r="G487" i="17"/>
  <c r="H487" i="17"/>
  <c r="F492" i="7" s="1"/>
  <c r="I487" i="17"/>
  <c r="G492" i="7" s="1"/>
  <c r="J487" i="17"/>
  <c r="H492" i="7" s="1"/>
  <c r="K487" i="17"/>
  <c r="I492" i="7" s="1"/>
  <c r="L487" i="17"/>
  <c r="M487" i="17"/>
  <c r="A488" i="17"/>
  <c r="B488" i="17"/>
  <c r="D488" i="17"/>
  <c r="E488" i="17"/>
  <c r="G488" i="17"/>
  <c r="H488" i="17"/>
  <c r="F493" i="7" s="1"/>
  <c r="I488" i="17"/>
  <c r="G493" i="7" s="1"/>
  <c r="J488" i="17"/>
  <c r="H493" i="7" s="1"/>
  <c r="K488" i="17"/>
  <c r="I493" i="7" s="1"/>
  <c r="L488" i="17"/>
  <c r="M488" i="17"/>
  <c r="A489" i="17"/>
  <c r="B489" i="17"/>
  <c r="D489" i="17"/>
  <c r="E489" i="17"/>
  <c r="G489" i="17"/>
  <c r="H489" i="17"/>
  <c r="F494" i="7" s="1"/>
  <c r="I489" i="17"/>
  <c r="G494" i="7" s="1"/>
  <c r="J489" i="17"/>
  <c r="H494" i="7" s="1"/>
  <c r="K489" i="17"/>
  <c r="I494" i="7" s="1"/>
  <c r="L489" i="17"/>
  <c r="M489" i="17"/>
  <c r="A490" i="17"/>
  <c r="B490" i="17"/>
  <c r="D490" i="17"/>
  <c r="E490" i="17"/>
  <c r="G490" i="17"/>
  <c r="H490" i="17"/>
  <c r="F495" i="7" s="1"/>
  <c r="I490" i="17"/>
  <c r="G495" i="7" s="1"/>
  <c r="J490" i="17"/>
  <c r="H495" i="7" s="1"/>
  <c r="K490" i="17"/>
  <c r="I495" i="7" s="1"/>
  <c r="L490" i="17"/>
  <c r="M490" i="17"/>
  <c r="A491" i="17"/>
  <c r="B491" i="17"/>
  <c r="D491" i="17"/>
  <c r="E491" i="17"/>
  <c r="G491" i="17"/>
  <c r="H491" i="17"/>
  <c r="F496" i="7" s="1"/>
  <c r="I491" i="17"/>
  <c r="G496" i="7" s="1"/>
  <c r="J491" i="17"/>
  <c r="H496" i="7" s="1"/>
  <c r="K491" i="17"/>
  <c r="I496" i="7" s="1"/>
  <c r="L491" i="17"/>
  <c r="M491" i="17"/>
  <c r="A492" i="17"/>
  <c r="B492" i="17"/>
  <c r="D492" i="17"/>
  <c r="E492" i="17"/>
  <c r="G492" i="17"/>
  <c r="H492" i="17"/>
  <c r="F497" i="7" s="1"/>
  <c r="I492" i="17"/>
  <c r="G497" i="7" s="1"/>
  <c r="J492" i="17"/>
  <c r="H497" i="7" s="1"/>
  <c r="K492" i="17"/>
  <c r="I497" i="7" s="1"/>
  <c r="L492" i="17"/>
  <c r="M492" i="17"/>
  <c r="A493" i="17"/>
  <c r="B493" i="17"/>
  <c r="D493" i="17"/>
  <c r="E493" i="17"/>
  <c r="G493" i="17"/>
  <c r="H493" i="17"/>
  <c r="F498" i="7" s="1"/>
  <c r="I493" i="17"/>
  <c r="G498" i="7" s="1"/>
  <c r="J493" i="17"/>
  <c r="H498" i="7" s="1"/>
  <c r="K493" i="17"/>
  <c r="I498" i="7" s="1"/>
  <c r="L493" i="17"/>
  <c r="M493" i="17"/>
  <c r="A494" i="17"/>
  <c r="B494" i="17"/>
  <c r="D494" i="17"/>
  <c r="E494" i="17"/>
  <c r="G494" i="17"/>
  <c r="H494" i="17"/>
  <c r="F499" i="7" s="1"/>
  <c r="I494" i="17"/>
  <c r="G499" i="7" s="1"/>
  <c r="J494" i="17"/>
  <c r="H499" i="7" s="1"/>
  <c r="K494" i="17"/>
  <c r="I499" i="7" s="1"/>
  <c r="L494" i="17"/>
  <c r="M494" i="17"/>
  <c r="A495" i="17"/>
  <c r="B495" i="17"/>
  <c r="D495" i="17"/>
  <c r="E495" i="17"/>
  <c r="G495" i="17"/>
  <c r="H495" i="17"/>
  <c r="F500" i="7" s="1"/>
  <c r="I495" i="17"/>
  <c r="G500" i="7" s="1"/>
  <c r="J495" i="17"/>
  <c r="H500" i="7" s="1"/>
  <c r="K495" i="17"/>
  <c r="I500" i="7" s="1"/>
  <c r="L495" i="17"/>
  <c r="M495" i="17"/>
  <c r="A496" i="17"/>
  <c r="B496" i="17"/>
  <c r="D496" i="17"/>
  <c r="E496" i="17"/>
  <c r="G496" i="17"/>
  <c r="H496" i="17"/>
  <c r="F501" i="7" s="1"/>
  <c r="I496" i="17"/>
  <c r="G501" i="7" s="1"/>
  <c r="J496" i="17"/>
  <c r="H501" i="7" s="1"/>
  <c r="K496" i="17"/>
  <c r="I501" i="7" s="1"/>
  <c r="L496" i="17"/>
  <c r="M496" i="17"/>
  <c r="A497" i="17"/>
  <c r="B497" i="17"/>
  <c r="D497" i="17"/>
  <c r="E497" i="17"/>
  <c r="G497" i="17"/>
  <c r="H497" i="17"/>
  <c r="F502" i="7" s="1"/>
  <c r="I497" i="17"/>
  <c r="G502" i="7" s="1"/>
  <c r="J497" i="17"/>
  <c r="H502" i="7" s="1"/>
  <c r="K497" i="17"/>
  <c r="I502" i="7" s="1"/>
  <c r="L497" i="17"/>
  <c r="M497" i="17"/>
  <c r="A498" i="17"/>
  <c r="B498" i="17"/>
  <c r="D498" i="17"/>
  <c r="E498" i="17"/>
  <c r="G498" i="17"/>
  <c r="H498" i="17"/>
  <c r="F503" i="7" s="1"/>
  <c r="I498" i="17"/>
  <c r="G503" i="7" s="1"/>
  <c r="J498" i="17"/>
  <c r="H503" i="7" s="1"/>
  <c r="K498" i="17"/>
  <c r="I503" i="7" s="1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12"/>
  <c r="C493" i="9"/>
  <c r="C486" i="12"/>
  <c r="A485" i="3"/>
  <c r="C480" i="7"/>
  <c r="C478" i="7"/>
  <c r="C477" i="11"/>
  <c r="C474" i="9"/>
  <c r="C472" i="12"/>
  <c r="C470" i="11"/>
  <c r="C469" i="12"/>
  <c r="C466" i="10"/>
  <c r="C462" i="13"/>
  <c r="C461" i="9"/>
  <c r="C454" i="9"/>
  <c r="A453" i="3"/>
  <c r="A453" i="12" s="1"/>
  <c r="C450" i="8"/>
  <c r="C446" i="9"/>
  <c r="B445" i="3"/>
  <c r="C438" i="7"/>
  <c r="C439" i="14"/>
  <c r="C430" i="9"/>
  <c r="C429" i="7"/>
  <c r="C422" i="13"/>
  <c r="B421" i="3"/>
  <c r="B421" i="7" s="1"/>
  <c r="C414" i="11"/>
  <c r="C413" i="8"/>
  <c r="C408" i="7"/>
  <c r="C406" i="11"/>
  <c r="C405" i="8"/>
  <c r="C402" i="10"/>
  <c r="C400" i="12"/>
  <c r="C398" i="7"/>
  <c r="C397" i="9"/>
  <c r="C390" i="12"/>
  <c r="C389" i="8"/>
  <c r="C386" i="8"/>
  <c r="C382" i="10"/>
  <c r="C381" i="8"/>
  <c r="C374" i="10"/>
  <c r="C373" i="8"/>
  <c r="C368" i="9"/>
  <c r="C366" i="10"/>
  <c r="C365" i="8"/>
  <c r="C358" i="11"/>
  <c r="C357" i="7"/>
  <c r="C351" i="7"/>
  <c r="C350" i="13"/>
  <c r="C349" i="7"/>
  <c r="C344" i="10"/>
  <c r="C342" i="8"/>
  <c r="C341" i="9"/>
  <c r="C338" i="10"/>
  <c r="C334" i="11"/>
  <c r="C333" i="7"/>
  <c r="C331" i="12"/>
  <c r="C328" i="7"/>
  <c r="A326" i="3"/>
  <c r="A326" i="13" s="1"/>
  <c r="C325" i="10"/>
  <c r="A323" i="3"/>
  <c r="A323" i="7" s="1"/>
  <c r="A318" i="3"/>
  <c r="A318" i="7" s="1"/>
  <c r="B317" i="3"/>
  <c r="B317" i="10" s="1"/>
  <c r="C316" i="12"/>
  <c r="C315" i="10"/>
  <c r="C314" i="7"/>
  <c r="C309" i="9"/>
  <c r="A308" i="3"/>
  <c r="B307" i="3"/>
  <c r="C305" i="14"/>
  <c r="C302" i="11"/>
  <c r="C301" i="8"/>
  <c r="C300" i="11"/>
  <c r="C299" i="13"/>
  <c r="C294" i="8"/>
  <c r="C293" i="8"/>
  <c r="C294" i="14"/>
  <c r="C291" i="9"/>
  <c r="C290" i="9"/>
  <c r="C287" i="9"/>
  <c r="C286" i="7"/>
  <c r="C285" i="10"/>
  <c r="C284" i="12"/>
  <c r="A279" i="3"/>
  <c r="A279" i="7" s="1"/>
  <c r="C277" i="12"/>
  <c r="C274" i="11"/>
  <c r="C273" i="14"/>
  <c r="C272" i="14"/>
  <c r="C269" i="8"/>
  <c r="C268" i="13"/>
  <c r="C263" i="12"/>
  <c r="C262" i="10"/>
  <c r="C261" i="13"/>
  <c r="A259" i="3"/>
  <c r="C253" i="10"/>
  <c r="C247" i="13"/>
  <c r="C246" i="13"/>
  <c r="C245" i="13"/>
  <c r="C240" i="8"/>
  <c r="C240" i="14"/>
  <c r="C237" i="8"/>
  <c r="C232" i="7"/>
  <c r="C230" i="12"/>
  <c r="C229" i="8"/>
  <c r="C228" i="8"/>
  <c r="C227" i="13"/>
  <c r="C226" i="9"/>
  <c r="C222" i="7"/>
  <c r="C221" i="8"/>
  <c r="C219" i="7"/>
  <c r="C218" i="8"/>
  <c r="C215" i="10"/>
  <c r="C213" i="8"/>
  <c r="C208" i="7"/>
  <c r="C208" i="14"/>
  <c r="C205" i="12"/>
  <c r="C203" i="13"/>
  <c r="C202" i="7"/>
  <c r="C198" i="10"/>
  <c r="C194" i="9"/>
  <c r="C186" i="10"/>
  <c r="C176" i="13"/>
  <c r="C176" i="14"/>
  <c r="C170" i="10"/>
  <c r="C166" i="8"/>
  <c r="C162" i="9"/>
  <c r="C160" i="11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N351" i="3" s="1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N347" i="3" s="1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K340" i="7"/>
  <c r="J340" i="7"/>
  <c r="G340" i="8"/>
  <c r="N340" i="3" s="1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N339" i="3" s="1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O335" i="7"/>
  <c r="V335" i="7" s="1"/>
  <c r="L335" i="7" s="1"/>
  <c r="K335" i="7"/>
  <c r="J335" i="7"/>
  <c r="G335" i="8"/>
  <c r="N335" i="3" s="1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K332" i="7"/>
  <c r="J332" i="7"/>
  <c r="G332" i="8"/>
  <c r="N332" i="3" s="1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N327" i="3" s="1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N323" i="3" s="1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N319" i="3" s="1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K308" i="7"/>
  <c r="J308" i="7"/>
  <c r="G308" i="8"/>
  <c r="N308" i="3" s="1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N307" i="3" s="1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N303" i="3" s="1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O295" i="7"/>
  <c r="V295" i="7" s="1"/>
  <c r="L295" i="7" s="1"/>
  <c r="K295" i="7"/>
  <c r="J295" i="7"/>
  <c r="G295" i="8"/>
  <c r="N295" i="3" s="1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K291" i="7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N283" i="3" s="1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K266" i="7"/>
  <c r="J266" i="7"/>
  <c r="G266" i="8"/>
  <c r="N266" i="3" s="1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O257" i="7"/>
  <c r="V257" i="7" s="1"/>
  <c r="L257" i="7" s="1"/>
  <c r="G257" i="8"/>
  <c r="N257" i="3" s="1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N256" i="3" s="1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K255" i="7"/>
  <c r="J255" i="7"/>
  <c r="G255" i="8"/>
  <c r="N255" i="3" s="1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K254" i="7"/>
  <c r="J254" i="7"/>
  <c r="G254" i="8"/>
  <c r="N254" i="3" s="1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K253" i="7"/>
  <c r="J253" i="7"/>
  <c r="G253" i="8"/>
  <c r="N253" i="3" s="1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K240" i="7"/>
  <c r="J240" i="7"/>
  <c r="G240" i="8"/>
  <c r="N240" i="3" s="1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N239" i="3" s="1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O231" i="7"/>
  <c r="V231" i="7" s="1"/>
  <c r="L231" i="7" s="1"/>
  <c r="K231" i="7"/>
  <c r="J231" i="7"/>
  <c r="G231" i="8"/>
  <c r="N231" i="3" s="1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N219" i="3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O211" i="7"/>
  <c r="V211" i="7" s="1"/>
  <c r="L211" i="7" s="1"/>
  <c r="K211" i="7"/>
  <c r="J211" i="7"/>
  <c r="G211" i="8"/>
  <c r="N211" i="3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K208" i="7"/>
  <c r="J208" i="7"/>
  <c r="G208" i="8"/>
  <c r="N208" i="3" s="1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N207" i="3" s="1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O203" i="7"/>
  <c r="V203" i="7" s="1"/>
  <c r="L203" i="7" s="1"/>
  <c r="K203" i="7"/>
  <c r="J203" i="7"/>
  <c r="G203" i="8"/>
  <c r="N203" i="3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349" i="3"/>
  <c r="B349" i="10" s="1"/>
  <c r="B477" i="3"/>
  <c r="B477" i="12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A267" i="3"/>
  <c r="A267" i="7" s="1"/>
  <c r="B339" i="3"/>
  <c r="B341" i="14" s="1"/>
  <c r="A339" i="3"/>
  <c r="A339" i="8" s="1"/>
  <c r="B363" i="3"/>
  <c r="B363" i="7" s="1"/>
  <c r="A363" i="3"/>
  <c r="A363" i="8" s="1"/>
  <c r="B387" i="3"/>
  <c r="B389" i="14" s="1"/>
  <c r="A387" i="3"/>
  <c r="A387" i="7" s="1"/>
  <c r="B419" i="3"/>
  <c r="A419" i="3"/>
  <c r="A419" i="13" s="1"/>
  <c r="B467" i="3"/>
  <c r="B467" i="10" s="1"/>
  <c r="A467" i="3"/>
  <c r="B403" i="3"/>
  <c r="A403" i="3"/>
  <c r="A403" i="8" s="1"/>
  <c r="B459" i="3"/>
  <c r="B461" i="14" s="1"/>
  <c r="A459" i="3"/>
  <c r="A459" i="13" s="1"/>
  <c r="B283" i="3"/>
  <c r="B283" i="8" s="1"/>
  <c r="B323" i="3"/>
  <c r="B325" i="14" s="1"/>
  <c r="B355" i="3"/>
  <c r="B357" i="14" s="1"/>
  <c r="A355" i="3"/>
  <c r="A355" i="13" s="1"/>
  <c r="B483" i="3"/>
  <c r="A483" i="3"/>
  <c r="A483" i="7" s="1"/>
  <c r="A324" i="3"/>
  <c r="A324" i="9" s="1"/>
  <c r="B324" i="3"/>
  <c r="B324" i="11" s="1"/>
  <c r="A332" i="3"/>
  <c r="A332" i="7" s="1"/>
  <c r="B332" i="3"/>
  <c r="B332" i="8" s="1"/>
  <c r="A340" i="3"/>
  <c r="A340" i="10" s="1"/>
  <c r="B340" i="3"/>
  <c r="B340" i="7" s="1"/>
  <c r="A348" i="3"/>
  <c r="A348" i="13" s="1"/>
  <c r="B348" i="3"/>
  <c r="B348" i="7" s="1"/>
  <c r="A356" i="3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7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271" i="3"/>
  <c r="A273" i="14" s="1"/>
  <c r="A287" i="3"/>
  <c r="A287" i="8" s="1"/>
  <c r="A295" i="3"/>
  <c r="A295" i="9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1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E502" i="14" s="1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D497" i="14" s="1"/>
  <c r="F494" i="8"/>
  <c r="E494" i="8"/>
  <c r="D494" i="8"/>
  <c r="E495" i="14"/>
  <c r="D493" i="9"/>
  <c r="D494" i="14"/>
  <c r="F490" i="13"/>
  <c r="E492" i="14"/>
  <c r="E491" i="14"/>
  <c r="E488" i="11"/>
  <c r="D490" i="14"/>
  <c r="F487" i="9"/>
  <c r="D487" i="9"/>
  <c r="F486" i="13"/>
  <c r="T485" i="3"/>
  <c r="G485" i="3" s="1"/>
  <c r="K485" i="3" s="1"/>
  <c r="E487" i="14"/>
  <c r="D486" i="14"/>
  <c r="F482" i="11"/>
  <c r="E482" i="11"/>
  <c r="E483" i="14"/>
  <c r="D481" i="10"/>
  <c r="F480" i="12"/>
  <c r="E480" i="11"/>
  <c r="D480" i="13"/>
  <c r="F479" i="13"/>
  <c r="E479" i="8"/>
  <c r="D479" i="8"/>
  <c r="F478" i="12"/>
  <c r="E478" i="8"/>
  <c r="E479" i="14"/>
  <c r="D477" i="10"/>
  <c r="D478" i="14"/>
  <c r="F474" i="10"/>
  <c r="E474" i="9"/>
  <c r="E475" i="14"/>
  <c r="D473" i="9"/>
  <c r="D474" i="14"/>
  <c r="E469" i="10"/>
  <c r="T466" i="3"/>
  <c r="G466" i="3" s="1"/>
  <c r="K466" i="3" s="1"/>
  <c r="E466" i="9"/>
  <c r="D465" i="7"/>
  <c r="T464" i="3"/>
  <c r="G464" i="3" s="1"/>
  <c r="K464" i="3" s="1"/>
  <c r="E464" i="9"/>
  <c r="D466" i="14"/>
  <c r="F462" i="10"/>
  <c r="E464" i="14"/>
  <c r="E463" i="14"/>
  <c r="D461" i="8"/>
  <c r="D462" i="14"/>
  <c r="E458" i="8"/>
  <c r="T457" i="3"/>
  <c r="G457" i="3" s="1"/>
  <c r="K457" i="3" s="1"/>
  <c r="E459" i="14"/>
  <c r="D457" i="9"/>
  <c r="F456" i="11"/>
  <c r="D458" i="14"/>
  <c r="F454" i="10"/>
  <c r="E455" i="14"/>
  <c r="D453" i="8"/>
  <c r="D454" i="14"/>
  <c r="F450" i="8"/>
  <c r="E450" i="11"/>
  <c r="T449" i="3"/>
  <c r="G449" i="3" s="1"/>
  <c r="K449" i="3" s="1"/>
  <c r="E451" i="14"/>
  <c r="D449" i="8"/>
  <c r="D450" i="14"/>
  <c r="F446" i="12"/>
  <c r="E446" i="7"/>
  <c r="E445" i="12"/>
  <c r="D446" i="14"/>
  <c r="F442" i="9"/>
  <c r="E442" i="9"/>
  <c r="E443" i="14"/>
  <c r="D441" i="11"/>
  <c r="E440" i="7"/>
  <c r="D442" i="14"/>
  <c r="E439" i="14"/>
  <c r="D437" i="7"/>
  <c r="D438" i="14"/>
  <c r="E437" i="14"/>
  <c r="F434" i="9"/>
  <c r="E434" i="7"/>
  <c r="E435" i="14"/>
  <c r="D433" i="12"/>
  <c r="D434" i="14"/>
  <c r="F430" i="12"/>
  <c r="E430" i="8"/>
  <c r="E431" i="14"/>
  <c r="E428" i="8"/>
  <c r="D428" i="8"/>
  <c r="D427" i="8"/>
  <c r="F426" i="9"/>
  <c r="E426" i="7"/>
  <c r="F425" i="10"/>
  <c r="E424" i="7"/>
  <c r="D426" i="14"/>
  <c r="E422" i="12"/>
  <c r="E423" i="14"/>
  <c r="E420" i="9"/>
  <c r="F418" i="8"/>
  <c r="E418" i="9"/>
  <c r="D417" i="10"/>
  <c r="E418" i="14"/>
  <c r="D418" i="14"/>
  <c r="F415" i="13"/>
  <c r="E414" i="8"/>
  <c r="E415" i="14"/>
  <c r="D414" i="14"/>
  <c r="F410" i="9"/>
  <c r="E411" i="14"/>
  <c r="T408" i="3"/>
  <c r="G408" i="3" s="1"/>
  <c r="K408" i="3" s="1"/>
  <c r="D410" i="14"/>
  <c r="F407" i="13"/>
  <c r="D407" i="11"/>
  <c r="F406" i="8"/>
  <c r="D406" i="11"/>
  <c r="E407" i="14"/>
  <c r="D403" i="7"/>
  <c r="F402" i="13"/>
  <c r="E402" i="8"/>
  <c r="D401" i="7"/>
  <c r="D402" i="14"/>
  <c r="D399" i="8"/>
  <c r="F398" i="13"/>
  <c r="E398" i="9"/>
  <c r="E399" i="14"/>
  <c r="D397" i="9"/>
  <c r="F394" i="13"/>
  <c r="E394" i="10"/>
  <c r="D393" i="9"/>
  <c r="T392" i="3"/>
  <c r="G392" i="3" s="1"/>
  <c r="K392" i="3" s="1"/>
  <c r="E392" i="11"/>
  <c r="D394" i="14"/>
  <c r="E391" i="7"/>
  <c r="D393" i="14"/>
  <c r="F390" i="13"/>
  <c r="E390" i="11"/>
  <c r="E389" i="11"/>
  <c r="D389" i="8"/>
  <c r="F386" i="11"/>
  <c r="E386" i="8"/>
  <c r="D385" i="8"/>
  <c r="T384" i="3"/>
  <c r="G384" i="3" s="1"/>
  <c r="K384" i="3" s="1"/>
  <c r="E384" i="11"/>
  <c r="D386" i="14"/>
  <c r="F382" i="9"/>
  <c r="E383" i="14"/>
  <c r="D382" i="14"/>
  <c r="D379" i="7"/>
  <c r="F378" i="11"/>
  <c r="E378" i="10"/>
  <c r="T377" i="3"/>
  <c r="G377" i="3" s="1"/>
  <c r="K377" i="3" s="1"/>
  <c r="E377" i="13"/>
  <c r="D377" i="7"/>
  <c r="F376" i="10"/>
  <c r="E376" i="11"/>
  <c r="D378" i="14"/>
  <c r="F374" i="9"/>
  <c r="E375" i="14"/>
  <c r="D373" i="8"/>
  <c r="F370" i="11"/>
  <c r="E370" i="12"/>
  <c r="F369" i="10"/>
  <c r="E371" i="14"/>
  <c r="D369" i="11"/>
  <c r="E368" i="12"/>
  <c r="D370" i="14"/>
  <c r="D369" i="14"/>
  <c r="E367" i="14"/>
  <c r="E363" i="12"/>
  <c r="D363" i="7"/>
  <c r="F362" i="11"/>
  <c r="E362" i="7"/>
  <c r="D362" i="8"/>
  <c r="T361" i="3"/>
  <c r="G361" i="3" s="1"/>
  <c r="K361" i="3" s="1"/>
  <c r="E363" i="14"/>
  <c r="D361" i="8"/>
  <c r="F360" i="11"/>
  <c r="D362" i="14"/>
  <c r="F358" i="11"/>
  <c r="E358" i="7"/>
  <c r="D358" i="8"/>
  <c r="E359" i="14"/>
  <c r="D357" i="10"/>
  <c r="E356" i="9"/>
  <c r="E355" i="8"/>
  <c r="F354" i="10"/>
  <c r="E354" i="7"/>
  <c r="D354" i="7"/>
  <c r="E355" i="14"/>
  <c r="D353" i="10"/>
  <c r="F352" i="10"/>
  <c r="D354" i="14"/>
  <c r="E351" i="8"/>
  <c r="D351" i="12"/>
  <c r="T350" i="3"/>
  <c r="G350" i="3" s="1"/>
  <c r="K350" i="3" s="1"/>
  <c r="D350" i="9"/>
  <c r="E351" i="14"/>
  <c r="D349" i="10"/>
  <c r="F348" i="10"/>
  <c r="E350" i="14"/>
  <c r="D348" i="8"/>
  <c r="E347" i="8"/>
  <c r="D347" i="11"/>
  <c r="T346" i="3"/>
  <c r="G346" i="3" s="1"/>
  <c r="K346" i="3" s="1"/>
  <c r="E346" i="9"/>
  <c r="D346" i="8"/>
  <c r="F345" i="9"/>
  <c r="E347" i="14"/>
  <c r="D345" i="8"/>
  <c r="F344" i="12"/>
  <c r="D346" i="14"/>
  <c r="F343" i="13"/>
  <c r="E343" i="8"/>
  <c r="D343" i="10"/>
  <c r="F342" i="13"/>
  <c r="E342" i="9"/>
  <c r="D342" i="8"/>
  <c r="E343" i="14"/>
  <c r="E340" i="7"/>
  <c r="D342" i="14"/>
  <c r="E341" i="14"/>
  <c r="E338" i="9"/>
  <c r="D338" i="7"/>
  <c r="F337" i="13"/>
  <c r="E337" i="11"/>
  <c r="F336" i="8"/>
  <c r="D338" i="14"/>
  <c r="F335" i="11"/>
  <c r="E335" i="8"/>
  <c r="D335" i="11"/>
  <c r="F334" i="9"/>
  <c r="D334" i="9"/>
  <c r="E335" i="14"/>
  <c r="D333" i="10"/>
  <c r="F332" i="12"/>
  <c r="E332" i="12"/>
  <c r="D334" i="14"/>
  <c r="E331" i="13"/>
  <c r="F330" i="8"/>
  <c r="D330" i="7"/>
  <c r="T329" i="3"/>
  <c r="G329" i="3" s="1"/>
  <c r="K329" i="3" s="1"/>
  <c r="E329" i="12"/>
  <c r="D329" i="12"/>
  <c r="F328" i="13"/>
  <c r="D330" i="14"/>
  <c r="F327" i="10"/>
  <c r="E327" i="7"/>
  <c r="D327" i="13"/>
  <c r="F326" i="8"/>
  <c r="E326" i="8"/>
  <c r="D328" i="14"/>
  <c r="E327" i="14"/>
  <c r="D325" i="7"/>
  <c r="F324" i="13"/>
  <c r="E324" i="11"/>
  <c r="D324" i="10"/>
  <c r="E325" i="14"/>
  <c r="F322" i="9"/>
  <c r="E324" i="14"/>
  <c r="D322" i="8"/>
  <c r="F321" i="13"/>
  <c r="E323" i="14"/>
  <c r="D321" i="13"/>
  <c r="F320" i="13"/>
  <c r="E320" i="7"/>
  <c r="D322" i="14"/>
  <c r="D319" i="13"/>
  <c r="F318" i="9"/>
  <c r="D320" i="14"/>
  <c r="E319" i="14"/>
  <c r="D317" i="9"/>
  <c r="F316" i="9"/>
  <c r="E316" i="12"/>
  <c r="D318" i="14"/>
  <c r="E317" i="14"/>
  <c r="F314" i="8"/>
  <c r="E314" i="10"/>
  <c r="D314" i="8"/>
  <c r="F313" i="11"/>
  <c r="E315" i="14"/>
  <c r="F312" i="13"/>
  <c r="D314" i="14"/>
  <c r="E311" i="8"/>
  <c r="D311" i="10"/>
  <c r="F310" i="12"/>
  <c r="D312" i="14"/>
  <c r="E311" i="14"/>
  <c r="T308" i="3"/>
  <c r="G308" i="3" s="1"/>
  <c r="K308" i="3" s="1"/>
  <c r="E308" i="12"/>
  <c r="D308" i="9"/>
  <c r="E309" i="14"/>
  <c r="F306" i="8"/>
  <c r="E306" i="10"/>
  <c r="D306" i="7"/>
  <c r="T305" i="3"/>
  <c r="G305" i="3" s="1"/>
  <c r="K305" i="3" s="1"/>
  <c r="E305" i="9"/>
  <c r="D305" i="9"/>
  <c r="F304" i="13"/>
  <c r="D306" i="14"/>
  <c r="E303" i="7"/>
  <c r="F302" i="9"/>
  <c r="D304" i="14"/>
  <c r="D301" i="12"/>
  <c r="E302" i="14"/>
  <c r="D300" i="12"/>
  <c r="E301" i="14"/>
  <c r="D299" i="10"/>
  <c r="F298" i="8"/>
  <c r="D298" i="8"/>
  <c r="T297" i="3"/>
  <c r="G297" i="3" s="1"/>
  <c r="K297" i="3" s="1"/>
  <c r="E299" i="14"/>
  <c r="D297" i="7"/>
  <c r="D298" i="14"/>
  <c r="E295" i="8"/>
  <c r="D295" i="7"/>
  <c r="F294" i="13"/>
  <c r="D294" i="8"/>
  <c r="E295" i="14"/>
  <c r="D293" i="9"/>
  <c r="E292" i="13"/>
  <c r="D294" i="14"/>
  <c r="E293" i="14"/>
  <c r="F290" i="13"/>
  <c r="E290" i="10"/>
  <c r="D290" i="8"/>
  <c r="F289" i="8"/>
  <c r="E291" i="14"/>
  <c r="D289" i="10"/>
  <c r="E288" i="7"/>
  <c r="D290" i="14"/>
  <c r="E287" i="7"/>
  <c r="D287" i="11"/>
  <c r="F286" i="8"/>
  <c r="E286" i="9"/>
  <c r="D288" i="14"/>
  <c r="E287" i="14"/>
  <c r="D285" i="10"/>
  <c r="F284" i="10"/>
  <c r="E284" i="11"/>
  <c r="D286" i="14"/>
  <c r="E285" i="14"/>
  <c r="D283" i="8"/>
  <c r="F282" i="11"/>
  <c r="E282" i="8"/>
  <c r="D282" i="7"/>
  <c r="T281" i="3"/>
  <c r="G281" i="3" s="1"/>
  <c r="K281" i="3" s="1"/>
  <c r="E283" i="14"/>
  <c r="D281" i="9"/>
  <c r="F280" i="11"/>
  <c r="D282" i="14"/>
  <c r="E279" i="7"/>
  <c r="D279" i="13"/>
  <c r="F278" i="8"/>
  <c r="D280" i="14"/>
  <c r="F277" i="11"/>
  <c r="E279" i="14"/>
  <c r="F276" i="11"/>
  <c r="E276" i="8"/>
  <c r="D276" i="8"/>
  <c r="E277" i="14"/>
  <c r="F274" i="11"/>
  <c r="E274" i="8"/>
  <c r="D274" i="8"/>
  <c r="T273" i="3"/>
  <c r="G273" i="3" s="1"/>
  <c r="K273" i="3" s="1"/>
  <c r="E275" i="14"/>
  <c r="D273" i="8"/>
  <c r="F272" i="10"/>
  <c r="F271" i="11"/>
  <c r="E271" i="8"/>
  <c r="D271" i="13"/>
  <c r="E270" i="8"/>
  <c r="D272" i="14"/>
  <c r="E271" i="14"/>
  <c r="D269" i="8"/>
  <c r="F268" i="12"/>
  <c r="E270" i="14"/>
  <c r="D270" i="14"/>
  <c r="E269" i="14"/>
  <c r="F266" i="10"/>
  <c r="E266" i="9"/>
  <c r="D266" i="9"/>
  <c r="F265" i="9"/>
  <c r="E267" i="14"/>
  <c r="F264" i="10"/>
  <c r="E264" i="7"/>
  <c r="D266" i="14"/>
  <c r="F263" i="10"/>
  <c r="E263" i="8"/>
  <c r="D263" i="12"/>
  <c r="T262" i="3"/>
  <c r="G262" i="3" s="1"/>
  <c r="K262" i="3" s="1"/>
  <c r="D264" i="14"/>
  <c r="E263" i="14"/>
  <c r="D261" i="7"/>
  <c r="E262" i="14"/>
  <c r="D262" i="14"/>
  <c r="E261" i="14"/>
  <c r="D259" i="7"/>
  <c r="E258" i="7"/>
  <c r="D258" i="8"/>
  <c r="F257" i="12"/>
  <c r="E257" i="11"/>
  <c r="D257" i="8"/>
  <c r="F256" i="10"/>
  <c r="D258" i="14"/>
  <c r="E255" i="9"/>
  <c r="D255" i="10"/>
  <c r="T254" i="3"/>
  <c r="G254" i="3" s="1"/>
  <c r="K254" i="3" s="1"/>
  <c r="E254" i="11"/>
  <c r="D256" i="14"/>
  <c r="E255" i="14"/>
  <c r="D253" i="11"/>
  <c r="F252" i="9"/>
  <c r="E252" i="11"/>
  <c r="D252" i="10"/>
  <c r="E253" i="14"/>
  <c r="D251" i="8"/>
  <c r="F250" i="8"/>
  <c r="E250" i="9"/>
  <c r="T249" i="3"/>
  <c r="G249" i="3" s="1"/>
  <c r="K249" i="3" s="1"/>
  <c r="E251" i="14"/>
  <c r="F248" i="10"/>
  <c r="E248" i="8"/>
  <c r="D250" i="14"/>
  <c r="E247" i="9"/>
  <c r="D247" i="11"/>
  <c r="E246" i="11"/>
  <c r="D248" i="14"/>
  <c r="E247" i="14"/>
  <c r="D245" i="7"/>
  <c r="D244" i="8"/>
  <c r="E243" i="13"/>
  <c r="F242" i="8"/>
  <c r="E242" i="11"/>
  <c r="D242" i="9"/>
  <c r="F241" i="10"/>
  <c r="E243" i="14"/>
  <c r="D241" i="8"/>
  <c r="F240" i="10"/>
  <c r="D242" i="14"/>
  <c r="F239" i="9"/>
  <c r="E239" i="9"/>
  <c r="D241" i="14"/>
  <c r="F238" i="13"/>
  <c r="E238" i="8"/>
  <c r="D240" i="14"/>
  <c r="E239" i="14"/>
  <c r="E236" i="13"/>
  <c r="D238" i="14"/>
  <c r="E235" i="12"/>
  <c r="D235" i="12"/>
  <c r="F234" i="12"/>
  <c r="D234" i="8"/>
  <c r="T233" i="3"/>
  <c r="G233" i="3" s="1"/>
  <c r="K233" i="3" s="1"/>
  <c r="E235" i="14"/>
  <c r="D233" i="7"/>
  <c r="D234" i="14"/>
  <c r="E231" i="7"/>
  <c r="D231" i="11"/>
  <c r="E230" i="10"/>
  <c r="D232" i="14"/>
  <c r="F229" i="9"/>
  <c r="E231" i="14"/>
  <c r="D229" i="9"/>
  <c r="E229" i="14"/>
  <c r="D227" i="12"/>
  <c r="F226" i="11"/>
  <c r="D226" i="8"/>
  <c r="T225" i="3"/>
  <c r="G225" i="3" s="1"/>
  <c r="K225" i="3" s="1"/>
  <c r="E225" i="13"/>
  <c r="D225" i="7"/>
  <c r="D226" i="14"/>
  <c r="E223" i="9"/>
  <c r="D225" i="14"/>
  <c r="E222" i="10"/>
  <c r="D224" i="14"/>
  <c r="E223" i="14"/>
  <c r="F220" i="10"/>
  <c r="E220" i="10"/>
  <c r="D222" i="14"/>
  <c r="E221" i="14"/>
  <c r="F218" i="10"/>
  <c r="E218" i="8"/>
  <c r="D218" i="7"/>
  <c r="F217" i="9"/>
  <c r="E219" i="14"/>
  <c r="E216" i="8"/>
  <c r="D218" i="14"/>
  <c r="E215" i="7"/>
  <c r="T214" i="3"/>
  <c r="G214" i="3" s="1"/>
  <c r="K214" i="3" s="1"/>
  <c r="D214" i="13"/>
  <c r="F212" i="11"/>
  <c r="E214" i="14"/>
  <c r="D214" i="14"/>
  <c r="E213" i="14"/>
  <c r="T210" i="3"/>
  <c r="G210" i="3" s="1"/>
  <c r="K210" i="3" s="1"/>
  <c r="E210" i="8"/>
  <c r="F209" i="10"/>
  <c r="E211" i="14"/>
  <c r="F208" i="8"/>
  <c r="D210" i="14"/>
  <c r="E207" i="9"/>
  <c r="D207" i="12"/>
  <c r="F206" i="11"/>
  <c r="E207" i="14"/>
  <c r="D205" i="12"/>
  <c r="F204" i="12"/>
  <c r="E206" i="14"/>
  <c r="D206" i="14"/>
  <c r="E203" i="13"/>
  <c r="D202" i="8"/>
  <c r="T201" i="3"/>
  <c r="G201" i="3" s="1"/>
  <c r="K201" i="3" s="1"/>
  <c r="E203" i="14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I8" i="15"/>
  <c r="H8" i="15"/>
  <c r="G8" i="15"/>
  <c r="B15" i="4"/>
  <c r="B251" i="3" s="1"/>
  <c r="B14" i="4"/>
  <c r="A228" i="3" s="1"/>
  <c r="A228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96" i="8"/>
  <c r="F144" i="11"/>
  <c r="F168" i="9"/>
  <c r="F336" i="10"/>
  <c r="F352" i="12"/>
  <c r="F352" i="13"/>
  <c r="F352" i="9"/>
  <c r="T360" i="3"/>
  <c r="G360" i="3" s="1"/>
  <c r="K360" i="3" s="1"/>
  <c r="F360" i="10"/>
  <c r="F360" i="12"/>
  <c r="F360" i="13"/>
  <c r="T368" i="3"/>
  <c r="G368" i="3" s="1"/>
  <c r="K368" i="3" s="1"/>
  <c r="F368" i="10"/>
  <c r="F368" i="11"/>
  <c r="F368" i="12"/>
  <c r="F368" i="13"/>
  <c r="F368" i="9"/>
  <c r="F368" i="8"/>
  <c r="F384" i="10"/>
  <c r="F384" i="11"/>
  <c r="F384" i="13"/>
  <c r="F384" i="9"/>
  <c r="F392" i="10"/>
  <c r="F392" i="11"/>
  <c r="F392" i="12"/>
  <c r="F392" i="13"/>
  <c r="F392" i="9"/>
  <c r="F392" i="8"/>
  <c r="T400" i="3"/>
  <c r="G400" i="3" s="1"/>
  <c r="K400" i="3" s="1"/>
  <c r="F400" i="10"/>
  <c r="F400" i="11"/>
  <c r="F400" i="12"/>
  <c r="F400" i="13"/>
  <c r="F400" i="9"/>
  <c r="F400" i="8"/>
  <c r="F408" i="10"/>
  <c r="F408" i="11"/>
  <c r="F408" i="12"/>
  <c r="F408" i="13"/>
  <c r="F408" i="9"/>
  <c r="F408" i="8"/>
  <c r="T416" i="3"/>
  <c r="G416" i="3" s="1"/>
  <c r="K416" i="3" s="1"/>
  <c r="F416" i="10"/>
  <c r="F416" i="11"/>
  <c r="F416" i="12"/>
  <c r="F416" i="13"/>
  <c r="F416" i="9"/>
  <c r="F416" i="8"/>
  <c r="T424" i="3"/>
  <c r="G424" i="3" s="1"/>
  <c r="K424" i="3" s="1"/>
  <c r="F424" i="10"/>
  <c r="F424" i="11"/>
  <c r="F424" i="12"/>
  <c r="F424" i="13"/>
  <c r="F424" i="9"/>
  <c r="F424" i="8"/>
  <c r="T432" i="3"/>
  <c r="G432" i="3" s="1"/>
  <c r="K432" i="3" s="1"/>
  <c r="F432" i="10"/>
  <c r="F432" i="11"/>
  <c r="F432" i="12"/>
  <c r="F432" i="13"/>
  <c r="F432" i="9"/>
  <c r="F432" i="8"/>
  <c r="T440" i="3"/>
  <c r="G440" i="3" s="1"/>
  <c r="K440" i="3" s="1"/>
  <c r="F440" i="10"/>
  <c r="F440" i="11"/>
  <c r="F440" i="12"/>
  <c r="F440" i="13"/>
  <c r="F440" i="9"/>
  <c r="F440" i="8"/>
  <c r="T448" i="3"/>
  <c r="G448" i="3" s="1"/>
  <c r="K448" i="3" s="1"/>
  <c r="F448" i="10"/>
  <c r="F448" i="11"/>
  <c r="F448" i="12"/>
  <c r="F448" i="13"/>
  <c r="F448" i="9"/>
  <c r="F448" i="8"/>
  <c r="T456" i="3"/>
  <c r="G456" i="3" s="1"/>
  <c r="K456" i="3" s="1"/>
  <c r="F456" i="10"/>
  <c r="F456" i="12"/>
  <c r="F456" i="13"/>
  <c r="F456" i="9"/>
  <c r="F456" i="8"/>
  <c r="F464" i="8"/>
  <c r="T472" i="3"/>
  <c r="G472" i="3" s="1"/>
  <c r="K472" i="3" s="1"/>
  <c r="F472" i="10"/>
  <c r="F472" i="11"/>
  <c r="F472" i="12"/>
  <c r="F472" i="13"/>
  <c r="F472" i="9"/>
  <c r="F472" i="8"/>
  <c r="T480" i="3"/>
  <c r="G480" i="3" s="1"/>
  <c r="K480" i="3" s="1"/>
  <c r="F480" i="10"/>
  <c r="F480" i="11"/>
  <c r="F480" i="13"/>
  <c r="F480" i="9"/>
  <c r="F480" i="8"/>
  <c r="T488" i="3"/>
  <c r="G488" i="3" s="1"/>
  <c r="K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T366" i="3"/>
  <c r="G366" i="3" s="1"/>
  <c r="K366" i="3" s="1"/>
  <c r="F366" i="11"/>
  <c r="F382" i="8"/>
  <c r="T414" i="3"/>
  <c r="G414" i="3" s="1"/>
  <c r="K414" i="3" s="1"/>
  <c r="T422" i="3"/>
  <c r="G422" i="3" s="1"/>
  <c r="K422" i="3" s="1"/>
  <c r="F438" i="12"/>
  <c r="F470" i="11"/>
  <c r="F470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T265" i="3"/>
  <c r="G265" i="3" s="1"/>
  <c r="K265" i="3" s="1"/>
  <c r="F265" i="10"/>
  <c r="F265" i="11"/>
  <c r="T289" i="3"/>
  <c r="G289" i="3" s="1"/>
  <c r="K289" i="3" s="1"/>
  <c r="F289" i="10"/>
  <c r="F289" i="11"/>
  <c r="F289" i="12"/>
  <c r="F289" i="13"/>
  <c r="F289" i="9"/>
  <c r="T313" i="3"/>
  <c r="G313" i="3" s="1"/>
  <c r="K313" i="3" s="1"/>
  <c r="F313" i="10"/>
  <c r="T353" i="3"/>
  <c r="G353" i="3" s="1"/>
  <c r="K353" i="3" s="1"/>
  <c r="F353" i="10"/>
  <c r="F353" i="11"/>
  <c r="F353" i="12"/>
  <c r="F353" i="13"/>
  <c r="F353" i="9"/>
  <c r="F353" i="8"/>
  <c r="F361" i="10"/>
  <c r="F361" i="11"/>
  <c r="F361" i="12"/>
  <c r="F361" i="13"/>
  <c r="F361" i="9"/>
  <c r="F361" i="8"/>
  <c r="F377" i="10"/>
  <c r="F377" i="11"/>
  <c r="F377" i="13"/>
  <c r="F377" i="9"/>
  <c r="T385" i="3"/>
  <c r="G385" i="3" s="1"/>
  <c r="K385" i="3" s="1"/>
  <c r="F385" i="10"/>
  <c r="F385" i="11"/>
  <c r="F385" i="12"/>
  <c r="F385" i="13"/>
  <c r="F385" i="9"/>
  <c r="F385" i="8"/>
  <c r="T393" i="3"/>
  <c r="G393" i="3" s="1"/>
  <c r="K393" i="3" s="1"/>
  <c r="F393" i="10"/>
  <c r="F393" i="11"/>
  <c r="F393" i="12"/>
  <c r="F393" i="13"/>
  <c r="F393" i="9"/>
  <c r="F393" i="8"/>
  <c r="T401" i="3"/>
  <c r="G401" i="3" s="1"/>
  <c r="K401" i="3" s="1"/>
  <c r="F401" i="10"/>
  <c r="F401" i="11"/>
  <c r="F401" i="12"/>
  <c r="F401" i="13"/>
  <c r="F401" i="9"/>
  <c r="F401" i="8"/>
  <c r="T409" i="3"/>
  <c r="G409" i="3" s="1"/>
  <c r="K409" i="3" s="1"/>
  <c r="F409" i="10"/>
  <c r="F409" i="11"/>
  <c r="F409" i="12"/>
  <c r="F409" i="13"/>
  <c r="F409" i="9"/>
  <c r="F409" i="8"/>
  <c r="T417" i="3"/>
  <c r="G417" i="3" s="1"/>
  <c r="K417" i="3" s="1"/>
  <c r="F417" i="10"/>
  <c r="F417" i="11"/>
  <c r="F417" i="12"/>
  <c r="F417" i="13"/>
  <c r="F417" i="9"/>
  <c r="F417" i="8"/>
  <c r="T425" i="3"/>
  <c r="G425" i="3" s="1"/>
  <c r="K425" i="3" s="1"/>
  <c r="F425" i="11"/>
  <c r="F425" i="12"/>
  <c r="F425" i="13"/>
  <c r="F425" i="9"/>
  <c r="F425" i="8"/>
  <c r="T433" i="3"/>
  <c r="G433" i="3" s="1"/>
  <c r="K433" i="3" s="1"/>
  <c r="F433" i="10"/>
  <c r="F433" i="12"/>
  <c r="F433" i="11"/>
  <c r="F433" i="13"/>
  <c r="F433" i="9"/>
  <c r="F433" i="8"/>
  <c r="T441" i="3"/>
  <c r="G441" i="3" s="1"/>
  <c r="K441" i="3" s="1"/>
  <c r="F441" i="10"/>
  <c r="F441" i="11"/>
  <c r="F441" i="12"/>
  <c r="F441" i="13"/>
  <c r="F441" i="9"/>
  <c r="F441" i="8"/>
  <c r="T465" i="3"/>
  <c r="G465" i="3" s="1"/>
  <c r="K465" i="3" s="1"/>
  <c r="F465" i="10"/>
  <c r="F465" i="11"/>
  <c r="F465" i="12"/>
  <c r="F465" i="13"/>
  <c r="F465" i="9"/>
  <c r="F465" i="8"/>
  <c r="T473" i="3"/>
  <c r="G473" i="3" s="1"/>
  <c r="K473" i="3" s="1"/>
  <c r="F473" i="10"/>
  <c r="F473" i="11"/>
  <c r="F473" i="12"/>
  <c r="F473" i="13"/>
  <c r="F473" i="9"/>
  <c r="F473" i="8"/>
  <c r="T481" i="3"/>
  <c r="G481" i="3" s="1"/>
  <c r="K481" i="3" s="1"/>
  <c r="F481" i="10"/>
  <c r="F481" i="11"/>
  <c r="F481" i="12"/>
  <c r="F481" i="13"/>
  <c r="F481" i="9"/>
  <c r="F481" i="8"/>
  <c r="T489" i="3"/>
  <c r="G489" i="3" s="1"/>
  <c r="K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T244" i="3"/>
  <c r="G244" i="3" s="1"/>
  <c r="K244" i="3" s="1"/>
  <c r="F244" i="8"/>
  <c r="F260" i="13"/>
  <c r="F340" i="11"/>
  <c r="T372" i="3"/>
  <c r="G372" i="3" s="1"/>
  <c r="K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T382" i="3"/>
  <c r="G382" i="3" s="1"/>
  <c r="K382" i="3" s="1"/>
  <c r="M32" i="3"/>
  <c r="T32" i="3" s="1"/>
  <c r="G32" i="3" s="1"/>
  <c r="J8" i="15"/>
  <c r="E505" i="14"/>
  <c r="C505" i="14"/>
  <c r="D504" i="14"/>
  <c r="C502" i="14"/>
  <c r="E501" i="14"/>
  <c r="C501" i="14"/>
  <c r="C497" i="14"/>
  <c r="D496" i="14"/>
  <c r="E494" i="14"/>
  <c r="C494" i="14"/>
  <c r="E493" i="14"/>
  <c r="C493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C437" i="14"/>
  <c r="D433" i="14"/>
  <c r="C433" i="14"/>
  <c r="D432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E406" i="14"/>
  <c r="D406" i="14"/>
  <c r="C406" i="14"/>
  <c r="E405" i="14"/>
  <c r="C405" i="14"/>
  <c r="E403" i="14"/>
  <c r="C401" i="14"/>
  <c r="D400" i="14"/>
  <c r="E398" i="14"/>
  <c r="D398" i="14"/>
  <c r="C398" i="14"/>
  <c r="E397" i="14"/>
  <c r="C397" i="14"/>
  <c r="E395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C369" i="14"/>
  <c r="D368" i="14"/>
  <c r="E366" i="14"/>
  <c r="D366" i="14"/>
  <c r="C366" i="14"/>
  <c r="E365" i="14"/>
  <c r="C365" i="14"/>
  <c r="D361" i="14"/>
  <c r="C361" i="14"/>
  <c r="D358" i="14"/>
  <c r="C358" i="14"/>
  <c r="E357" i="14"/>
  <c r="C357" i="14"/>
  <c r="D350" i="14"/>
  <c r="C350" i="14"/>
  <c r="C349" i="14"/>
  <c r="C345" i="14"/>
  <c r="C342" i="14"/>
  <c r="C341" i="14"/>
  <c r="C337" i="14"/>
  <c r="D336" i="14"/>
  <c r="C334" i="14"/>
  <c r="E333" i="14"/>
  <c r="C333" i="14"/>
  <c r="C329" i="14"/>
  <c r="C326" i="14"/>
  <c r="C325" i="14"/>
  <c r="D321" i="14"/>
  <c r="C321" i="14"/>
  <c r="C318" i="14"/>
  <c r="C313" i="14"/>
  <c r="C310" i="14"/>
  <c r="C301" i="14"/>
  <c r="C297" i="14"/>
  <c r="C285" i="14"/>
  <c r="C278" i="14"/>
  <c r="C277" i="14"/>
  <c r="C269" i="14"/>
  <c r="C262" i="14"/>
  <c r="C261" i="14"/>
  <c r="C257" i="14"/>
  <c r="C254" i="14"/>
  <c r="C253" i="14"/>
  <c r="C246" i="14"/>
  <c r="C245" i="14"/>
  <c r="C241" i="14"/>
  <c r="C237" i="14"/>
  <c r="D233" i="14"/>
  <c r="C233" i="14"/>
  <c r="C225" i="14"/>
  <c r="C222" i="14"/>
  <c r="C221" i="14"/>
  <c r="C217" i="14"/>
  <c r="C214" i="14"/>
  <c r="C213" i="14"/>
  <c r="C209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O207" i="3"/>
  <c r="P207" i="3"/>
  <c r="Q207" i="3"/>
  <c r="R207" i="3"/>
  <c r="S207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O253" i="3"/>
  <c r="P253" i="3"/>
  <c r="Q253" i="3"/>
  <c r="R253" i="3"/>
  <c r="S253" i="3"/>
  <c r="O254" i="3"/>
  <c r="P254" i="3"/>
  <c r="Q254" i="3"/>
  <c r="R254" i="3"/>
  <c r="S254" i="3"/>
  <c r="O255" i="3"/>
  <c r="P255" i="3"/>
  <c r="Q255" i="3"/>
  <c r="R255" i="3"/>
  <c r="S255" i="3"/>
  <c r="O256" i="3"/>
  <c r="P256" i="3"/>
  <c r="Q256" i="3"/>
  <c r="R256" i="3"/>
  <c r="S256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O307" i="3"/>
  <c r="P307" i="3"/>
  <c r="Q307" i="3"/>
  <c r="R307" i="3"/>
  <c r="S307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O339" i="3"/>
  <c r="P339" i="3"/>
  <c r="Q339" i="3"/>
  <c r="R339" i="3"/>
  <c r="S339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C428" i="13"/>
  <c r="E427" i="13"/>
  <c r="C427" i="13"/>
  <c r="E425" i="13"/>
  <c r="D423" i="13"/>
  <c r="C423" i="13"/>
  <c r="D422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E404" i="13"/>
  <c r="D404" i="13"/>
  <c r="C404" i="13"/>
  <c r="E403" i="13"/>
  <c r="C403" i="13"/>
  <c r="E401" i="13"/>
  <c r="C399" i="13"/>
  <c r="E398" i="13"/>
  <c r="D398" i="13"/>
  <c r="E396" i="13"/>
  <c r="D396" i="13"/>
  <c r="C396" i="13"/>
  <c r="E395" i="13"/>
  <c r="C395" i="13"/>
  <c r="E393" i="13"/>
  <c r="D392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D376" i="13"/>
  <c r="D375" i="13"/>
  <c r="C375" i="13"/>
  <c r="D374" i="13"/>
  <c r="E372" i="13"/>
  <c r="D372" i="13"/>
  <c r="C372" i="13"/>
  <c r="E371" i="13"/>
  <c r="C371" i="13"/>
  <c r="D367" i="13"/>
  <c r="C367" i="13"/>
  <c r="D366" i="13"/>
  <c r="E364" i="13"/>
  <c r="D364" i="13"/>
  <c r="C364" i="13"/>
  <c r="E363" i="13"/>
  <c r="C363" i="13"/>
  <c r="E361" i="13"/>
  <c r="D359" i="13"/>
  <c r="C359" i="13"/>
  <c r="D356" i="13"/>
  <c r="C356" i="13"/>
  <c r="E355" i="13"/>
  <c r="C355" i="13"/>
  <c r="D348" i="13"/>
  <c r="C348" i="13"/>
  <c r="C347" i="13"/>
  <c r="C346" i="13"/>
  <c r="C343" i="13"/>
  <c r="E341" i="13"/>
  <c r="C340" i="13"/>
  <c r="C339" i="13"/>
  <c r="C335" i="13"/>
  <c r="D334" i="13"/>
  <c r="C334" i="13"/>
  <c r="C332" i="13"/>
  <c r="C331" i="13"/>
  <c r="C327" i="13"/>
  <c r="E324" i="13"/>
  <c r="C324" i="13"/>
  <c r="C323" i="13"/>
  <c r="C319" i="13"/>
  <c r="C311" i="13"/>
  <c r="C303" i="13"/>
  <c r="D302" i="13"/>
  <c r="E297" i="13"/>
  <c r="C295" i="13"/>
  <c r="C283" i="13"/>
  <c r="C276" i="13"/>
  <c r="C275" i="13"/>
  <c r="C267" i="13"/>
  <c r="C260" i="13"/>
  <c r="C259" i="13"/>
  <c r="C255" i="13"/>
  <c r="C252" i="13"/>
  <c r="C251" i="13"/>
  <c r="C244" i="13"/>
  <c r="C243" i="13"/>
  <c r="C239" i="13"/>
  <c r="D236" i="13"/>
  <c r="C236" i="13"/>
  <c r="C235" i="13"/>
  <c r="D231" i="13"/>
  <c r="D228" i="13"/>
  <c r="C228" i="13"/>
  <c r="C223" i="13"/>
  <c r="D220" i="13"/>
  <c r="C220" i="13"/>
  <c r="C219" i="13"/>
  <c r="C215" i="13"/>
  <c r="D212" i="13"/>
  <c r="C212" i="13"/>
  <c r="C211" i="13"/>
  <c r="D207" i="13"/>
  <c r="C207" i="13"/>
  <c r="D204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E492" i="12"/>
  <c r="D492" i="12"/>
  <c r="C492" i="12"/>
  <c r="E491" i="12"/>
  <c r="C491" i="12"/>
  <c r="E489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C435" i="12"/>
  <c r="E433" i="12"/>
  <c r="D431" i="12"/>
  <c r="C431" i="12"/>
  <c r="D430" i="12"/>
  <c r="E429" i="12"/>
  <c r="E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D367" i="12"/>
  <c r="C367" i="12"/>
  <c r="D366" i="12"/>
  <c r="E364" i="12"/>
  <c r="D364" i="12"/>
  <c r="C364" i="12"/>
  <c r="C363" i="12"/>
  <c r="E361" i="12"/>
  <c r="D360" i="12"/>
  <c r="D359" i="12"/>
  <c r="C359" i="12"/>
  <c r="C358" i="12"/>
  <c r="D356" i="12"/>
  <c r="C356" i="12"/>
  <c r="C355" i="12"/>
  <c r="E348" i="12"/>
  <c r="C348" i="12"/>
  <c r="C347" i="12"/>
  <c r="E345" i="12"/>
  <c r="C343" i="12"/>
  <c r="D340" i="12"/>
  <c r="C340" i="12"/>
  <c r="C339" i="12"/>
  <c r="C335" i="12"/>
  <c r="D334" i="12"/>
  <c r="D332" i="12"/>
  <c r="C332" i="12"/>
  <c r="C327" i="12"/>
  <c r="C324" i="12"/>
  <c r="C323" i="12"/>
  <c r="E321" i="12"/>
  <c r="D319" i="12"/>
  <c r="C319" i="12"/>
  <c r="D316" i="12"/>
  <c r="C311" i="12"/>
  <c r="D310" i="12"/>
  <c r="C308" i="12"/>
  <c r="C303" i="12"/>
  <c r="C300" i="12"/>
  <c r="C299" i="12"/>
  <c r="C295" i="12"/>
  <c r="C283" i="12"/>
  <c r="C279" i="12"/>
  <c r="C276" i="12"/>
  <c r="E275" i="12"/>
  <c r="C275" i="12"/>
  <c r="C267" i="12"/>
  <c r="E260" i="12"/>
  <c r="C260" i="12"/>
  <c r="C259" i="12"/>
  <c r="C255" i="12"/>
  <c r="D254" i="12"/>
  <c r="C252" i="12"/>
  <c r="C251" i="12"/>
  <c r="C247" i="12"/>
  <c r="C244" i="12"/>
  <c r="C243" i="12"/>
  <c r="C239" i="12"/>
  <c r="C236" i="12"/>
  <c r="C235" i="12"/>
  <c r="D228" i="12"/>
  <c r="C228" i="12"/>
  <c r="C223" i="12"/>
  <c r="C220" i="12"/>
  <c r="C219" i="12"/>
  <c r="D215" i="12"/>
  <c r="C215" i="12"/>
  <c r="D212" i="12"/>
  <c r="C212" i="12"/>
  <c r="C211" i="12"/>
  <c r="C207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D428" i="11"/>
  <c r="C428" i="11"/>
  <c r="E427" i="11"/>
  <c r="C427" i="11"/>
  <c r="E425" i="11"/>
  <c r="D423" i="11"/>
  <c r="C423" i="11"/>
  <c r="D422" i="11"/>
  <c r="E421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C407" i="11"/>
  <c r="E404" i="11"/>
  <c r="D404" i="11"/>
  <c r="C404" i="11"/>
  <c r="E403" i="11"/>
  <c r="C403" i="11"/>
  <c r="E401" i="11"/>
  <c r="C399" i="11"/>
  <c r="D398" i="11"/>
  <c r="E397" i="11"/>
  <c r="E396" i="11"/>
  <c r="D396" i="11"/>
  <c r="C396" i="11"/>
  <c r="E395" i="11"/>
  <c r="C395" i="11"/>
  <c r="E393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6" i="11"/>
  <c r="C356" i="11"/>
  <c r="E355" i="11"/>
  <c r="C355" i="11"/>
  <c r="E353" i="11"/>
  <c r="D348" i="11"/>
  <c r="C348" i="11"/>
  <c r="C347" i="11"/>
  <c r="E345" i="11"/>
  <c r="C343" i="11"/>
  <c r="C340" i="11"/>
  <c r="C339" i="11"/>
  <c r="C335" i="11"/>
  <c r="D334" i="11"/>
  <c r="C332" i="11"/>
  <c r="E331" i="11"/>
  <c r="C331" i="11"/>
  <c r="C327" i="11"/>
  <c r="D326" i="11"/>
  <c r="C326" i="11"/>
  <c r="D324" i="11"/>
  <c r="C324" i="11"/>
  <c r="C323" i="11"/>
  <c r="D319" i="11"/>
  <c r="C319" i="11"/>
  <c r="C316" i="11"/>
  <c r="C315" i="11"/>
  <c r="D312" i="11"/>
  <c r="C311" i="11"/>
  <c r="C303" i="11"/>
  <c r="D295" i="11"/>
  <c r="C295" i="11"/>
  <c r="D288" i="11"/>
  <c r="C287" i="11"/>
  <c r="C284" i="11"/>
  <c r="C283" i="11"/>
  <c r="C276" i="11"/>
  <c r="C275" i="11"/>
  <c r="C267" i="11"/>
  <c r="E260" i="11"/>
  <c r="C260" i="11"/>
  <c r="C259" i="11"/>
  <c r="C255" i="11"/>
  <c r="D254" i="11"/>
  <c r="C252" i="11"/>
  <c r="C251" i="11"/>
  <c r="C244" i="11"/>
  <c r="C243" i="11"/>
  <c r="C239" i="11"/>
  <c r="C236" i="11"/>
  <c r="C235" i="11"/>
  <c r="C227" i="11"/>
  <c r="C223" i="11"/>
  <c r="D220" i="11"/>
  <c r="C220" i="11"/>
  <c r="C219" i="11"/>
  <c r="C215" i="11"/>
  <c r="C212" i="11"/>
  <c r="C211" i="11"/>
  <c r="C207" i="11"/>
  <c r="D206" i="11"/>
  <c r="C203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0" i="10"/>
  <c r="D500" i="10"/>
  <c r="C500" i="10"/>
  <c r="E499" i="10"/>
  <c r="C499" i="10"/>
  <c r="E497" i="10"/>
  <c r="D496" i="10"/>
  <c r="D495" i="10"/>
  <c r="C495" i="10"/>
  <c r="E492" i="10"/>
  <c r="D492" i="10"/>
  <c r="C492" i="10"/>
  <c r="E491" i="10"/>
  <c r="C491" i="10"/>
  <c r="E489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C435" i="10"/>
  <c r="E433" i="10"/>
  <c r="D431" i="10"/>
  <c r="C431" i="10"/>
  <c r="D430" i="10"/>
  <c r="C430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D375" i="10"/>
  <c r="C375" i="10"/>
  <c r="D374" i="10"/>
  <c r="E372" i="10"/>
  <c r="D372" i="10"/>
  <c r="C372" i="10"/>
  <c r="E371" i="10"/>
  <c r="C371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6" i="10"/>
  <c r="C356" i="10"/>
  <c r="C355" i="10"/>
  <c r="E348" i="10"/>
  <c r="D348" i="10"/>
  <c r="C348" i="10"/>
  <c r="C347" i="10"/>
  <c r="C343" i="10"/>
  <c r="C340" i="10"/>
  <c r="C339" i="10"/>
  <c r="C335" i="10"/>
  <c r="D334" i="10"/>
  <c r="C333" i="10"/>
  <c r="C332" i="10"/>
  <c r="E331" i="10"/>
  <c r="C331" i="10"/>
  <c r="C327" i="10"/>
  <c r="D326" i="10"/>
  <c r="E324" i="10"/>
  <c r="C324" i="10"/>
  <c r="C323" i="10"/>
  <c r="D319" i="10"/>
  <c r="C319" i="10"/>
  <c r="D316" i="10"/>
  <c r="C311" i="10"/>
  <c r="D310" i="10"/>
  <c r="C308" i="10"/>
  <c r="C300" i="10"/>
  <c r="C299" i="10"/>
  <c r="C295" i="10"/>
  <c r="C287" i="10"/>
  <c r="D286" i="10"/>
  <c r="C284" i="10"/>
  <c r="C283" i="10"/>
  <c r="C279" i="10"/>
  <c r="C276" i="10"/>
  <c r="C275" i="10"/>
  <c r="C267" i="10"/>
  <c r="E260" i="10"/>
  <c r="C260" i="10"/>
  <c r="C259" i="10"/>
  <c r="C255" i="10"/>
  <c r="C252" i="10"/>
  <c r="C251" i="10"/>
  <c r="C244" i="10"/>
  <c r="C243" i="10"/>
  <c r="C239" i="10"/>
  <c r="D238" i="10"/>
  <c r="C236" i="10"/>
  <c r="C235" i="10"/>
  <c r="C231" i="10"/>
  <c r="C228" i="10"/>
  <c r="C227" i="10"/>
  <c r="C223" i="10"/>
  <c r="D220" i="10"/>
  <c r="C220" i="10"/>
  <c r="C219" i="10"/>
  <c r="C212" i="10"/>
  <c r="C211" i="10"/>
  <c r="D207" i="10"/>
  <c r="C207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C435" i="9"/>
  <c r="E433" i="9"/>
  <c r="D431" i="9"/>
  <c r="C431" i="9"/>
  <c r="D430" i="9"/>
  <c r="D428" i="9"/>
  <c r="C428" i="9"/>
  <c r="E427" i="9"/>
  <c r="C427" i="9"/>
  <c r="E425" i="9"/>
  <c r="D423" i="9"/>
  <c r="C423" i="9"/>
  <c r="D422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D356" i="9"/>
  <c r="C356" i="9"/>
  <c r="E355" i="9"/>
  <c r="C355" i="9"/>
  <c r="D353" i="9"/>
  <c r="D348" i="9"/>
  <c r="C348" i="9"/>
  <c r="C347" i="9"/>
  <c r="C343" i="9"/>
  <c r="D340" i="9"/>
  <c r="C340" i="9"/>
  <c r="C339" i="9"/>
  <c r="C335" i="9"/>
  <c r="D332" i="9"/>
  <c r="C332" i="9"/>
  <c r="E331" i="9"/>
  <c r="C331" i="9"/>
  <c r="C327" i="9"/>
  <c r="D326" i="9"/>
  <c r="C324" i="9"/>
  <c r="E323" i="9"/>
  <c r="C323" i="9"/>
  <c r="D319" i="9"/>
  <c r="C319" i="9"/>
  <c r="C317" i="9"/>
  <c r="D316" i="9"/>
  <c r="C315" i="9"/>
  <c r="C311" i="9"/>
  <c r="D310" i="9"/>
  <c r="C303" i="9"/>
  <c r="C300" i="9"/>
  <c r="C299" i="9"/>
  <c r="E297" i="9"/>
  <c r="C295" i="9"/>
  <c r="C284" i="9"/>
  <c r="C283" i="9"/>
  <c r="C279" i="9"/>
  <c r="C276" i="9"/>
  <c r="C275" i="9"/>
  <c r="C271" i="9"/>
  <c r="C267" i="9"/>
  <c r="E260" i="9"/>
  <c r="C260" i="9"/>
  <c r="C259" i="9"/>
  <c r="D255" i="9"/>
  <c r="C255" i="9"/>
  <c r="D254" i="9"/>
  <c r="C252" i="9"/>
  <c r="C251" i="9"/>
  <c r="C247" i="9"/>
  <c r="C244" i="9"/>
  <c r="E243" i="9"/>
  <c r="C243" i="9"/>
  <c r="C239" i="9"/>
  <c r="D238" i="9"/>
  <c r="D236" i="9"/>
  <c r="C236" i="9"/>
  <c r="C235" i="9"/>
  <c r="D231" i="9"/>
  <c r="C231" i="9"/>
  <c r="C228" i="9"/>
  <c r="C223" i="9"/>
  <c r="D220" i="9"/>
  <c r="C220" i="9"/>
  <c r="C219" i="9"/>
  <c r="D218" i="9"/>
  <c r="C215" i="9"/>
  <c r="D212" i="9"/>
  <c r="C212" i="9"/>
  <c r="C211" i="9"/>
  <c r="D210" i="9"/>
  <c r="D207" i="9"/>
  <c r="C207" i="9"/>
  <c r="C206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2" i="9"/>
  <c r="A435" i="7"/>
  <c r="B347" i="8"/>
  <c r="A259" i="7"/>
  <c r="E503" i="8"/>
  <c r="D503" i="8"/>
  <c r="C503" i="8"/>
  <c r="D502" i="8"/>
  <c r="E500" i="8"/>
  <c r="D500" i="8"/>
  <c r="C500" i="8"/>
  <c r="E499" i="8"/>
  <c r="C499" i="8"/>
  <c r="D498" i="8"/>
  <c r="E497" i="8"/>
  <c r="D496" i="8"/>
  <c r="E495" i="8"/>
  <c r="D495" i="8"/>
  <c r="C495" i="8"/>
  <c r="E493" i="8"/>
  <c r="C493" i="8"/>
  <c r="E492" i="8"/>
  <c r="D492" i="8"/>
  <c r="C492" i="8"/>
  <c r="E491" i="8"/>
  <c r="C491" i="8"/>
  <c r="D490" i="8"/>
  <c r="E489" i="8"/>
  <c r="D488" i="8"/>
  <c r="E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C435" i="8"/>
  <c r="D434" i="8"/>
  <c r="E433" i="8"/>
  <c r="D432" i="8"/>
  <c r="E431" i="8"/>
  <c r="D431" i="8"/>
  <c r="C431" i="8"/>
  <c r="D430" i="8"/>
  <c r="E429" i="8"/>
  <c r="C428" i="8"/>
  <c r="E427" i="8"/>
  <c r="C427" i="8"/>
  <c r="D426" i="8"/>
  <c r="E425" i="8"/>
  <c r="D424" i="8"/>
  <c r="E423" i="8"/>
  <c r="D423" i="8"/>
  <c r="C423" i="8"/>
  <c r="D422" i="8"/>
  <c r="E421" i="8"/>
  <c r="D420" i="8"/>
  <c r="C420" i="8"/>
  <c r="E419" i="8"/>
  <c r="C419" i="8"/>
  <c r="D418" i="8"/>
  <c r="E417" i="8"/>
  <c r="D416" i="8"/>
  <c r="E415" i="8"/>
  <c r="D415" i="8"/>
  <c r="C415" i="8"/>
  <c r="D414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D368" i="8"/>
  <c r="E367" i="8"/>
  <c r="D367" i="8"/>
  <c r="C367" i="8"/>
  <c r="D366" i="8"/>
  <c r="E365" i="8"/>
  <c r="E364" i="8"/>
  <c r="D364" i="8"/>
  <c r="C364" i="8"/>
  <c r="E363" i="8"/>
  <c r="C363" i="8"/>
  <c r="E361" i="8"/>
  <c r="D360" i="8"/>
  <c r="E359" i="8"/>
  <c r="D359" i="8"/>
  <c r="C359" i="8"/>
  <c r="D356" i="8"/>
  <c r="C356" i="8"/>
  <c r="C355" i="8"/>
  <c r="D354" i="8"/>
  <c r="E348" i="8"/>
  <c r="C348" i="8"/>
  <c r="C347" i="8"/>
  <c r="C343" i="8"/>
  <c r="E341" i="8"/>
  <c r="D340" i="8"/>
  <c r="C340" i="8"/>
  <c r="C339" i="8"/>
  <c r="D338" i="8"/>
  <c r="C335" i="8"/>
  <c r="D334" i="8"/>
  <c r="C334" i="8"/>
  <c r="D332" i="8"/>
  <c r="C332" i="8"/>
  <c r="E331" i="8"/>
  <c r="C331" i="8"/>
  <c r="C327" i="8"/>
  <c r="D326" i="8"/>
  <c r="E324" i="8"/>
  <c r="C324" i="8"/>
  <c r="E323" i="8"/>
  <c r="C323" i="8"/>
  <c r="E319" i="8"/>
  <c r="D319" i="8"/>
  <c r="C319" i="8"/>
  <c r="E315" i="8"/>
  <c r="C311" i="8"/>
  <c r="D310" i="8"/>
  <c r="D308" i="8"/>
  <c r="C308" i="8"/>
  <c r="C303" i="8"/>
  <c r="C300" i="8"/>
  <c r="C299" i="8"/>
  <c r="C295" i="8"/>
  <c r="D288" i="8"/>
  <c r="C287" i="8"/>
  <c r="C284" i="8"/>
  <c r="C283" i="8"/>
  <c r="D279" i="8"/>
  <c r="C279" i="8"/>
  <c r="C277" i="8"/>
  <c r="C276" i="8"/>
  <c r="C275" i="8"/>
  <c r="C267" i="8"/>
  <c r="D266" i="8"/>
  <c r="C260" i="8"/>
  <c r="C259" i="8"/>
  <c r="C255" i="8"/>
  <c r="D254" i="8"/>
  <c r="C252" i="8"/>
  <c r="C251" i="8"/>
  <c r="D250" i="8"/>
  <c r="C244" i="8"/>
  <c r="C243" i="8"/>
  <c r="D242" i="8"/>
  <c r="D240" i="8"/>
  <c r="C239" i="8"/>
  <c r="C236" i="8"/>
  <c r="C235" i="8"/>
  <c r="C231" i="8"/>
  <c r="C223" i="8"/>
  <c r="D220" i="8"/>
  <c r="C220" i="8"/>
  <c r="D218" i="8"/>
  <c r="D216" i="8"/>
  <c r="C215" i="8"/>
  <c r="D212" i="8"/>
  <c r="C212" i="8"/>
  <c r="C211" i="8"/>
  <c r="D210" i="8"/>
  <c r="D207" i="8"/>
  <c r="C207" i="8"/>
  <c r="D204" i="8"/>
  <c r="C204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C479" i="7"/>
  <c r="D478" i="7"/>
  <c r="E477" i="7"/>
  <c r="E476" i="7"/>
  <c r="D476" i="7"/>
  <c r="C476" i="7"/>
  <c r="E475" i="7"/>
  <c r="C475" i="7"/>
  <c r="D474" i="7"/>
  <c r="E473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6" i="7"/>
  <c r="C356" i="7"/>
  <c r="C355" i="7"/>
  <c r="E353" i="7"/>
  <c r="E348" i="7"/>
  <c r="D348" i="7"/>
  <c r="C348" i="7"/>
  <c r="C347" i="7"/>
  <c r="D344" i="7"/>
  <c r="C343" i="7"/>
  <c r="E341" i="7"/>
  <c r="C340" i="7"/>
  <c r="C339" i="7"/>
  <c r="C335" i="7"/>
  <c r="D334" i="7"/>
  <c r="C332" i="7"/>
  <c r="C331" i="7"/>
  <c r="E329" i="7"/>
  <c r="C327" i="7"/>
  <c r="D326" i="7"/>
  <c r="C326" i="7"/>
  <c r="E324" i="7"/>
  <c r="D324" i="7"/>
  <c r="C324" i="7"/>
  <c r="C323" i="7"/>
  <c r="E319" i="7"/>
  <c r="D319" i="7"/>
  <c r="C319" i="7"/>
  <c r="C311" i="7"/>
  <c r="D310" i="7"/>
  <c r="C308" i="7"/>
  <c r="C303" i="7"/>
  <c r="C300" i="7"/>
  <c r="C295" i="7"/>
  <c r="C287" i="7"/>
  <c r="C283" i="7"/>
  <c r="C279" i="7"/>
  <c r="C276" i="7"/>
  <c r="C275" i="7"/>
  <c r="C271" i="7"/>
  <c r="D270" i="7"/>
  <c r="C267" i="7"/>
  <c r="D266" i="7"/>
  <c r="E260" i="7"/>
  <c r="C260" i="7"/>
  <c r="C259" i="7"/>
  <c r="C255" i="7"/>
  <c r="D254" i="7"/>
  <c r="E253" i="7"/>
  <c r="C252" i="7"/>
  <c r="C251" i="7"/>
  <c r="C247" i="7"/>
  <c r="C244" i="7"/>
  <c r="E243" i="7"/>
  <c r="C243" i="7"/>
  <c r="D242" i="7"/>
  <c r="D240" i="7"/>
  <c r="C239" i="7"/>
  <c r="E236" i="7"/>
  <c r="C236" i="7"/>
  <c r="C235" i="7"/>
  <c r="D232" i="7"/>
  <c r="D231" i="7"/>
  <c r="C231" i="7"/>
  <c r="C228" i="7"/>
  <c r="C227" i="7"/>
  <c r="C223" i="7"/>
  <c r="D220" i="7"/>
  <c r="C220" i="7"/>
  <c r="D216" i="7"/>
  <c r="C215" i="7"/>
  <c r="D212" i="7"/>
  <c r="C212" i="7"/>
  <c r="C211" i="7"/>
  <c r="D210" i="7"/>
  <c r="D207" i="7"/>
  <c r="C207" i="7"/>
  <c r="D206" i="7"/>
  <c r="D205" i="7"/>
  <c r="D204" i="7"/>
  <c r="C204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319" i="7"/>
  <c r="B347" i="7"/>
  <c r="B391" i="7"/>
  <c r="B348" i="10"/>
  <c r="B414" i="14"/>
  <c r="B327" i="13"/>
  <c r="B349" i="14"/>
  <c r="B347" i="13"/>
  <c r="B347" i="12"/>
  <c r="B347" i="11"/>
  <c r="B347" i="10"/>
  <c r="B347" i="9"/>
  <c r="B451" i="11"/>
  <c r="B487" i="10"/>
  <c r="A324" i="11"/>
  <c r="A340" i="9"/>
  <c r="A261" i="14"/>
  <c r="A259" i="9"/>
  <c r="A259" i="8"/>
  <c r="A319" i="11"/>
  <c r="A319" i="13"/>
  <c r="A319" i="10"/>
  <c r="A367" i="13"/>
  <c r="A383" i="10"/>
  <c r="A383" i="9"/>
  <c r="A415" i="12"/>
  <c r="A435" i="11"/>
  <c r="A435" i="10"/>
  <c r="A467" i="12"/>
  <c r="A479" i="13"/>
  <c r="A479" i="12"/>
  <c r="A479" i="11"/>
  <c r="A479" i="10"/>
  <c r="A497" i="14"/>
  <c r="A404" i="13"/>
  <c r="A404" i="11"/>
  <c r="A486" i="14"/>
  <c r="A500" i="7"/>
  <c r="A500" i="13"/>
  <c r="A500" i="12"/>
  <c r="A502" i="14"/>
  <c r="A500" i="11"/>
  <c r="A404" i="10"/>
  <c r="A479" i="9"/>
  <c r="A500" i="9"/>
  <c r="A500" i="10"/>
  <c r="A404" i="8"/>
  <c r="A412" i="8"/>
  <c r="A500" i="8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C14" i="1"/>
  <c r="C8" i="1" s="1"/>
  <c r="C16" i="1"/>
  <c r="C34" i="1"/>
  <c r="D34" i="1"/>
  <c r="E16" i="1"/>
  <c r="D14" i="1"/>
  <c r="D27" i="1"/>
  <c r="E14" i="1"/>
  <c r="E15" i="1"/>
  <c r="D23" i="1"/>
  <c r="D33" i="1"/>
  <c r="D17" i="1"/>
  <c r="D25" i="1"/>
  <c r="D16" i="1"/>
  <c r="D24" i="1"/>
  <c r="D28" i="1"/>
  <c r="D30" i="1"/>
  <c r="D21" i="1"/>
  <c r="D15" i="1"/>
  <c r="D32" i="1"/>
  <c r="D19" i="1"/>
  <c r="D20" i="1"/>
  <c r="D26" i="1"/>
  <c r="A436" i="9" l="1"/>
  <c r="A447" i="13"/>
  <c r="A447" i="9"/>
  <c r="A436" i="10"/>
  <c r="A436" i="11"/>
  <c r="A438" i="14"/>
  <c r="A436" i="12"/>
  <c r="A404" i="7"/>
  <c r="A342" i="14"/>
  <c r="F329" i="12"/>
  <c r="E351" i="7"/>
  <c r="F329" i="11"/>
  <c r="F336" i="9"/>
  <c r="E339" i="8"/>
  <c r="F305" i="8"/>
  <c r="F336" i="13"/>
  <c r="F336" i="12"/>
  <c r="F336" i="11"/>
  <c r="T336" i="3"/>
  <c r="G336" i="3" s="1"/>
  <c r="K336" i="3" s="1"/>
  <c r="E295" i="7"/>
  <c r="E307" i="7"/>
  <c r="E339" i="7"/>
  <c r="E329" i="9"/>
  <c r="E273" i="8"/>
  <c r="T257" i="3"/>
  <c r="G257" i="3" s="1"/>
  <c r="K257" i="3" s="1"/>
  <c r="E316" i="7"/>
  <c r="E343" i="7"/>
  <c r="F329" i="8"/>
  <c r="E241" i="7"/>
  <c r="E329" i="8"/>
  <c r="E339" i="9"/>
  <c r="F329" i="9"/>
  <c r="E321" i="7"/>
  <c r="F329" i="13"/>
  <c r="F225" i="13"/>
  <c r="F225" i="12"/>
  <c r="F225" i="11"/>
  <c r="F225" i="10"/>
  <c r="F217" i="10"/>
  <c r="F217" i="13"/>
  <c r="T217" i="3"/>
  <c r="G217" i="3" s="1"/>
  <c r="K217" i="3" s="1"/>
  <c r="F337" i="10"/>
  <c r="F257" i="10"/>
  <c r="T337" i="3"/>
  <c r="G337" i="3" s="1"/>
  <c r="K337" i="3" s="1"/>
  <c r="F249" i="8"/>
  <c r="F249" i="12"/>
  <c r="F249" i="11"/>
  <c r="F241" i="8"/>
  <c r="F233" i="8"/>
  <c r="F257" i="9"/>
  <c r="F345" i="8"/>
  <c r="F257" i="13"/>
  <c r="F337" i="11"/>
  <c r="F257" i="11"/>
  <c r="F352" i="8"/>
  <c r="F241" i="11"/>
  <c r="F337" i="12"/>
  <c r="F257" i="8"/>
  <c r="E235" i="8"/>
  <c r="E323" i="12"/>
  <c r="E345" i="7"/>
  <c r="E323" i="7"/>
  <c r="E235" i="9"/>
  <c r="E245" i="8"/>
  <c r="E345" i="9"/>
  <c r="E255" i="8"/>
  <c r="E323" i="10"/>
  <c r="E355" i="12"/>
  <c r="E245" i="7"/>
  <c r="E345" i="8"/>
  <c r="E323" i="11"/>
  <c r="E223" i="7"/>
  <c r="E201" i="11"/>
  <c r="E332" i="9"/>
  <c r="E215" i="8"/>
  <c r="E215" i="9"/>
  <c r="E316" i="9"/>
  <c r="E339" i="12"/>
  <c r="E212" i="7"/>
  <c r="E318" i="14"/>
  <c r="E316" i="11"/>
  <c r="E315" i="12"/>
  <c r="E265" i="11"/>
  <c r="E329" i="11"/>
  <c r="E333" i="9"/>
  <c r="E315" i="7"/>
  <c r="E265" i="10"/>
  <c r="E227" i="8"/>
  <c r="E337" i="9"/>
  <c r="E309" i="12"/>
  <c r="E227" i="10"/>
  <c r="E271" i="7"/>
  <c r="E315" i="9"/>
  <c r="E236" i="8"/>
  <c r="E353" i="8"/>
  <c r="E339" i="10"/>
  <c r="E353" i="12"/>
  <c r="E353" i="13"/>
  <c r="E236" i="10"/>
  <c r="E293" i="7"/>
  <c r="E331" i="7"/>
  <c r="E324" i="9"/>
  <c r="E353" i="9"/>
  <c r="E353" i="10"/>
  <c r="E273" i="12"/>
  <c r="E334" i="14"/>
  <c r="E339" i="11"/>
  <c r="E331" i="12"/>
  <c r="E251" i="8"/>
  <c r="E236" i="9"/>
  <c r="E271" i="9"/>
  <c r="E337" i="7"/>
  <c r="E293" i="9"/>
  <c r="E243" i="11"/>
  <c r="E227" i="12"/>
  <c r="E251" i="7"/>
  <c r="E263" i="9"/>
  <c r="E273" i="13"/>
  <c r="E273" i="9"/>
  <c r="E273" i="11"/>
  <c r="E251" i="12"/>
  <c r="E263" i="7"/>
  <c r="E251" i="10"/>
  <c r="E317" i="7"/>
  <c r="E238" i="14"/>
  <c r="E273" i="7"/>
  <c r="E251" i="9"/>
  <c r="E251" i="11"/>
  <c r="E273" i="10"/>
  <c r="E285" i="7"/>
  <c r="E317" i="11"/>
  <c r="E332" i="10"/>
  <c r="E349" i="8"/>
  <c r="E329" i="10"/>
  <c r="E326" i="14"/>
  <c r="E327" i="8"/>
  <c r="E324" i="12"/>
  <c r="E331" i="14"/>
  <c r="E229" i="7"/>
  <c r="E357" i="7"/>
  <c r="E229" i="12"/>
  <c r="E357" i="8"/>
  <c r="E335" i="7"/>
  <c r="E269" i="7"/>
  <c r="E236" i="12"/>
  <c r="E340" i="11"/>
  <c r="E349" i="12"/>
  <c r="E283" i="13"/>
  <c r="E254" i="8"/>
  <c r="E299" i="9"/>
  <c r="E347" i="13"/>
  <c r="E321" i="11"/>
  <c r="E212" i="10"/>
  <c r="E321" i="10"/>
  <c r="E356" i="12"/>
  <c r="E227" i="14"/>
  <c r="E300" i="8"/>
  <c r="E223" i="8"/>
  <c r="E305" i="8"/>
  <c r="E233" i="12"/>
  <c r="E355" i="10"/>
  <c r="E283" i="7"/>
  <c r="E221" i="10"/>
  <c r="E292" i="12"/>
  <c r="E265" i="8"/>
  <c r="E201" i="7"/>
  <c r="E349" i="7"/>
  <c r="E289" i="11"/>
  <c r="E357" i="11"/>
  <c r="E357" i="10"/>
  <c r="E291" i="11"/>
  <c r="E243" i="12"/>
  <c r="E233" i="7"/>
  <c r="E355" i="7"/>
  <c r="E277" i="9"/>
  <c r="E321" i="9"/>
  <c r="E249" i="11"/>
  <c r="E305" i="7"/>
  <c r="E340" i="9"/>
  <c r="E333" i="7"/>
  <c r="E321" i="8"/>
  <c r="E305" i="11"/>
  <c r="E340" i="12"/>
  <c r="E292" i="9"/>
  <c r="E315" i="11"/>
  <c r="E283" i="9"/>
  <c r="E210" i="7"/>
  <c r="E283" i="8"/>
  <c r="E349" i="9"/>
  <c r="E212" i="9"/>
  <c r="E305" i="10"/>
  <c r="E212" i="13"/>
  <c r="E268" i="11"/>
  <c r="E342" i="8"/>
  <c r="E329" i="13"/>
  <c r="E268" i="13"/>
  <c r="E356" i="7"/>
  <c r="E356" i="13"/>
  <c r="E358" i="14"/>
  <c r="E356" i="10"/>
  <c r="E276" i="13"/>
  <c r="E337" i="13"/>
  <c r="E286" i="7"/>
  <c r="E292" i="11"/>
  <c r="E356" i="11"/>
  <c r="E283" i="12"/>
  <c r="E285" i="13"/>
  <c r="E339" i="13"/>
  <c r="E300" i="10"/>
  <c r="E337" i="10"/>
  <c r="E300" i="7"/>
  <c r="E300" i="9"/>
  <c r="E300" i="12"/>
  <c r="E305" i="13"/>
  <c r="E345" i="13"/>
  <c r="E339" i="14"/>
  <c r="E356" i="8"/>
  <c r="E337" i="12"/>
  <c r="E337" i="8"/>
  <c r="E307" i="9"/>
  <c r="E315" i="10"/>
  <c r="E305" i="12"/>
  <c r="E317" i="13"/>
  <c r="E345" i="10"/>
  <c r="E321" i="13"/>
  <c r="E307" i="14"/>
  <c r="E259" i="10"/>
  <c r="E217" i="10"/>
  <c r="E203" i="11"/>
  <c r="E204" i="8"/>
  <c r="E219" i="7"/>
  <c r="E204" i="12"/>
  <c r="E217" i="11"/>
  <c r="E249" i="9"/>
  <c r="E225" i="7"/>
  <c r="E247" i="7"/>
  <c r="E220" i="9"/>
  <c r="E249" i="12"/>
  <c r="E204" i="7"/>
  <c r="E249" i="7"/>
  <c r="E212" i="8"/>
  <c r="E220" i="11"/>
  <c r="E212" i="12"/>
  <c r="E217" i="7"/>
  <c r="E211" i="11"/>
  <c r="E203" i="7"/>
  <c r="E211" i="12"/>
  <c r="E205" i="7"/>
  <c r="E247" i="8"/>
  <c r="E241" i="13"/>
  <c r="E249" i="8"/>
  <c r="E203" i="9"/>
  <c r="E227" i="11"/>
  <c r="E217" i="12"/>
  <c r="E225" i="9"/>
  <c r="E217" i="8"/>
  <c r="E204" i="9"/>
  <c r="E243" i="10"/>
  <c r="E204" i="13"/>
  <c r="E217" i="13"/>
  <c r="E217" i="9"/>
  <c r="E239" i="8"/>
  <c r="E227" i="9"/>
  <c r="E205" i="9"/>
  <c r="E249" i="13"/>
  <c r="E239" i="7"/>
  <c r="E203" i="8"/>
  <c r="E227" i="7"/>
  <c r="E241" i="10"/>
  <c r="E219" i="8"/>
  <c r="E249" i="10"/>
  <c r="E236" i="11"/>
  <c r="F305" i="9"/>
  <c r="F305" i="11"/>
  <c r="F329" i="10"/>
  <c r="F297" i="9"/>
  <c r="F345" i="12"/>
  <c r="T321" i="3"/>
  <c r="G321" i="3" s="1"/>
  <c r="K321" i="3" s="1"/>
  <c r="F308" i="8"/>
  <c r="T345" i="3"/>
  <c r="G345" i="3" s="1"/>
  <c r="K345" i="3" s="1"/>
  <c r="F313" i="9"/>
  <c r="F344" i="11"/>
  <c r="F297" i="12"/>
  <c r="F321" i="8"/>
  <c r="F321" i="12"/>
  <c r="F345" i="13"/>
  <c r="F345" i="11"/>
  <c r="F345" i="10"/>
  <c r="F337" i="8"/>
  <c r="F313" i="13"/>
  <c r="F265" i="8"/>
  <c r="F344" i="10"/>
  <c r="F297" i="8"/>
  <c r="F297" i="13"/>
  <c r="F297" i="11"/>
  <c r="F352" i="11"/>
  <c r="F321" i="9"/>
  <c r="T352" i="3"/>
  <c r="G352" i="3" s="1"/>
  <c r="K352" i="3" s="1"/>
  <c r="F344" i="8"/>
  <c r="F337" i="9"/>
  <c r="F313" i="12"/>
  <c r="F265" i="13"/>
  <c r="T344" i="3"/>
  <c r="G344" i="3" s="1"/>
  <c r="K344" i="3" s="1"/>
  <c r="F305" i="10"/>
  <c r="F297" i="10"/>
  <c r="F321" i="11"/>
  <c r="F321" i="10"/>
  <c r="F344" i="9"/>
  <c r="F344" i="13"/>
  <c r="F313" i="8"/>
  <c r="F265" i="12"/>
  <c r="D302" i="9"/>
  <c r="D332" i="13"/>
  <c r="D351" i="8"/>
  <c r="D322" i="7"/>
  <c r="D288" i="7"/>
  <c r="D332" i="10"/>
  <c r="D290" i="7"/>
  <c r="D300" i="10"/>
  <c r="D258" i="7"/>
  <c r="D300" i="7"/>
  <c r="D346" i="7"/>
  <c r="D288" i="9"/>
  <c r="D344" i="9"/>
  <c r="D294" i="11"/>
  <c r="D344" i="12"/>
  <c r="D332" i="7"/>
  <c r="D344" i="8"/>
  <c r="D351" i="13"/>
  <c r="D351" i="9"/>
  <c r="D351" i="10"/>
  <c r="D310" i="11"/>
  <c r="D324" i="12"/>
  <c r="D332" i="11"/>
  <c r="D324" i="8"/>
  <c r="D351" i="7"/>
  <c r="D324" i="9"/>
  <c r="D302" i="11"/>
  <c r="D263" i="9"/>
  <c r="D264" i="7"/>
  <c r="D298" i="7"/>
  <c r="D295" i="13"/>
  <c r="D336" i="13"/>
  <c r="D271" i="12"/>
  <c r="D335" i="8"/>
  <c r="D337" i="14"/>
  <c r="D278" i="8"/>
  <c r="D295" i="10"/>
  <c r="D358" i="11"/>
  <c r="D297" i="14"/>
  <c r="D349" i="7"/>
  <c r="D345" i="14"/>
  <c r="D286" i="12"/>
  <c r="D335" i="10"/>
  <c r="D340" i="11"/>
  <c r="D343" i="9"/>
  <c r="D295" i="12"/>
  <c r="D320" i="7"/>
  <c r="D336" i="7"/>
  <c r="D295" i="8"/>
  <c r="D343" i="8"/>
  <c r="D343" i="11"/>
  <c r="D295" i="9"/>
  <c r="D358" i="12"/>
  <c r="D286" i="11"/>
  <c r="D292" i="11"/>
  <c r="D335" i="7"/>
  <c r="D335" i="13"/>
  <c r="D330" i="8"/>
  <c r="D350" i="7"/>
  <c r="D306" i="8"/>
  <c r="D286" i="9"/>
  <c r="D350" i="13"/>
  <c r="D342" i="12"/>
  <c r="D350" i="10"/>
  <c r="D352" i="13"/>
  <c r="D310" i="14"/>
  <c r="D352" i="7"/>
  <c r="D320" i="12"/>
  <c r="D271" i="7"/>
  <c r="D342" i="9"/>
  <c r="D352" i="10"/>
  <c r="D342" i="11"/>
  <c r="D344" i="14"/>
  <c r="D343" i="12"/>
  <c r="D350" i="8"/>
  <c r="D286" i="8"/>
  <c r="D308" i="10"/>
  <c r="D327" i="7"/>
  <c r="D342" i="7"/>
  <c r="D336" i="8"/>
  <c r="D263" i="10"/>
  <c r="D263" i="11"/>
  <c r="D308" i="13"/>
  <c r="D358" i="13"/>
  <c r="D308" i="7"/>
  <c r="D262" i="8"/>
  <c r="D352" i="8"/>
  <c r="D327" i="9"/>
  <c r="D327" i="11"/>
  <c r="D326" i="14"/>
  <c r="D352" i="14"/>
  <c r="D327" i="10"/>
  <c r="D284" i="8"/>
  <c r="D328" i="7"/>
  <c r="D343" i="7"/>
  <c r="D263" i="8"/>
  <c r="D308" i="11"/>
  <c r="D328" i="11"/>
  <c r="D350" i="11"/>
  <c r="D327" i="12"/>
  <c r="D353" i="14"/>
  <c r="D284" i="7"/>
  <c r="D329" i="7"/>
  <c r="D358" i="7"/>
  <c r="D271" i="9"/>
  <c r="D271" i="10"/>
  <c r="D351" i="11"/>
  <c r="D350" i="12"/>
  <c r="D264" i="8"/>
  <c r="D358" i="10"/>
  <c r="D271" i="11"/>
  <c r="D302" i="12"/>
  <c r="D342" i="13"/>
  <c r="D329" i="14"/>
  <c r="D278" i="10"/>
  <c r="D342" i="10"/>
  <c r="D324" i="13"/>
  <c r="D264" i="13"/>
  <c r="D343" i="13"/>
  <c r="D271" i="8"/>
  <c r="D264" i="12"/>
  <c r="D308" i="12"/>
  <c r="D360" i="14"/>
  <c r="D286" i="7"/>
  <c r="D273" i="14"/>
  <c r="D263" i="7"/>
  <c r="D300" i="8"/>
  <c r="D327" i="8"/>
  <c r="D316" i="11"/>
  <c r="D335" i="12"/>
  <c r="D318" i="7"/>
  <c r="D335" i="9"/>
  <c r="D284" i="11"/>
  <c r="D270" i="12"/>
  <c r="C307" i="8"/>
  <c r="A340" i="11"/>
  <c r="A340" i="12"/>
  <c r="A340" i="13"/>
  <c r="C307" i="7"/>
  <c r="A340" i="7"/>
  <c r="C353" i="14"/>
  <c r="A351" i="3"/>
  <c r="B351" i="3"/>
  <c r="C285" i="8"/>
  <c r="C351" i="10"/>
  <c r="C284" i="7"/>
  <c r="C351" i="8"/>
  <c r="C279" i="13"/>
  <c r="C286" i="14"/>
  <c r="C351" i="13"/>
  <c r="A335" i="11"/>
  <c r="C302" i="14"/>
  <c r="A316" i="3"/>
  <c r="A316" i="13" s="1"/>
  <c r="A331" i="12"/>
  <c r="C308" i="9"/>
  <c r="C308" i="11"/>
  <c r="C300" i="13"/>
  <c r="A300" i="3"/>
  <c r="A300" i="9" s="1"/>
  <c r="B284" i="3"/>
  <c r="B286" i="14" s="1"/>
  <c r="C351" i="9"/>
  <c r="C351" i="11"/>
  <c r="A284" i="3"/>
  <c r="A284" i="12" s="1"/>
  <c r="C308" i="13"/>
  <c r="C317" i="14"/>
  <c r="A263" i="3"/>
  <c r="A263" i="8" s="1"/>
  <c r="C351" i="12"/>
  <c r="C309" i="13"/>
  <c r="E347" i="10"/>
  <c r="D487" i="10"/>
  <c r="D428" i="12"/>
  <c r="T369" i="3"/>
  <c r="G369" i="3" s="1"/>
  <c r="K369" i="3" s="1"/>
  <c r="T376" i="3"/>
  <c r="G376" i="3" s="1"/>
  <c r="K376" i="3" s="1"/>
  <c r="A220" i="3"/>
  <c r="A220" i="11" s="1"/>
  <c r="E252" i="13"/>
  <c r="D399" i="13"/>
  <c r="D489" i="14"/>
  <c r="F457" i="8"/>
  <c r="F281" i="8"/>
  <c r="F281" i="9"/>
  <c r="F464" i="9"/>
  <c r="A235" i="3"/>
  <c r="E340" i="8"/>
  <c r="E428" i="9"/>
  <c r="F457" i="9"/>
  <c r="D296" i="7"/>
  <c r="E303" i="8"/>
  <c r="E420" i="8"/>
  <c r="E252" i="12"/>
  <c r="E420" i="13"/>
  <c r="F457" i="13"/>
  <c r="F281" i="13"/>
  <c r="F464" i="13"/>
  <c r="D223" i="7"/>
  <c r="D487" i="12"/>
  <c r="D401" i="14"/>
  <c r="E201" i="10"/>
  <c r="E369" i="10"/>
  <c r="D494" i="10"/>
  <c r="D399" i="11"/>
  <c r="A436" i="13"/>
  <c r="E347" i="7"/>
  <c r="D479" i="7"/>
  <c r="E435" i="8"/>
  <c r="D274" i="9"/>
  <c r="E203" i="10"/>
  <c r="D236" i="10"/>
  <c r="E267" i="10"/>
  <c r="D406" i="10"/>
  <c r="E457" i="11"/>
  <c r="E253" i="12"/>
  <c r="D326" i="12"/>
  <c r="E435" i="12"/>
  <c r="E332" i="13"/>
  <c r="E348" i="13"/>
  <c r="E421" i="13"/>
  <c r="E245" i="14"/>
  <c r="F457" i="12"/>
  <c r="F305" i="13"/>
  <c r="F281" i="12"/>
  <c r="F494" i="13"/>
  <c r="F464" i="12"/>
  <c r="F360" i="8"/>
  <c r="A204" i="3"/>
  <c r="A204" i="7" s="1"/>
  <c r="E332" i="7"/>
  <c r="D487" i="8"/>
  <c r="A436" i="8"/>
  <c r="A347" i="13"/>
  <c r="D399" i="7"/>
  <c r="E479" i="7"/>
  <c r="D223" i="8"/>
  <c r="E252" i="8"/>
  <c r="E369" i="8"/>
  <c r="E501" i="8"/>
  <c r="E347" i="9"/>
  <c r="E204" i="10"/>
  <c r="D236" i="11"/>
  <c r="E347" i="11"/>
  <c r="E420" i="11"/>
  <c r="E225" i="12"/>
  <c r="E260" i="13"/>
  <c r="E369" i="13"/>
  <c r="D313" i="14"/>
  <c r="F457" i="11"/>
  <c r="F377" i="8"/>
  <c r="F305" i="12"/>
  <c r="F281" i="11"/>
  <c r="F464" i="11"/>
  <c r="F384" i="8"/>
  <c r="F360" i="9"/>
  <c r="E347" i="12"/>
  <c r="D399" i="12"/>
  <c r="F457" i="10"/>
  <c r="F281" i="10"/>
  <c r="F464" i="10"/>
  <c r="D318" i="10"/>
  <c r="E237" i="11"/>
  <c r="E342" i="14"/>
  <c r="A251" i="3"/>
  <c r="A251" i="13" s="1"/>
  <c r="D274" i="7"/>
  <c r="A340" i="8"/>
  <c r="B423" i="12"/>
  <c r="D428" i="7"/>
  <c r="D494" i="7"/>
  <c r="E201" i="9"/>
  <c r="E348" i="9"/>
  <c r="E435" i="9"/>
  <c r="E209" i="10"/>
  <c r="D392" i="10"/>
  <c r="D428" i="10"/>
  <c r="D238" i="11"/>
  <c r="E275" i="11"/>
  <c r="E348" i="11"/>
  <c r="D348" i="12"/>
  <c r="D384" i="12"/>
  <c r="D268" i="13"/>
  <c r="D406" i="13"/>
  <c r="D495" i="13"/>
  <c r="E254" i="14"/>
  <c r="F449" i="8"/>
  <c r="F377" i="12"/>
  <c r="F273" i="8"/>
  <c r="F249" i="13"/>
  <c r="F384" i="12"/>
  <c r="E428" i="7"/>
  <c r="E281" i="9"/>
  <c r="D311" i="9"/>
  <c r="E428" i="10"/>
  <c r="E457" i="12"/>
  <c r="D494" i="12"/>
  <c r="D311" i="13"/>
  <c r="D408" i="14"/>
  <c r="F449" i="9"/>
  <c r="F273" i="9"/>
  <c r="B255" i="3"/>
  <c r="B255" i="10" s="1"/>
  <c r="A252" i="3"/>
  <c r="A252" i="10" s="1"/>
  <c r="F449" i="13"/>
  <c r="F273" i="13"/>
  <c r="A207" i="3"/>
  <c r="A209" i="14" s="1"/>
  <c r="A244" i="3"/>
  <c r="E252" i="7"/>
  <c r="E252" i="9"/>
  <c r="D399" i="9"/>
  <c r="E369" i="11"/>
  <c r="E457" i="7"/>
  <c r="E332" i="8"/>
  <c r="E281" i="10"/>
  <c r="D318" i="13"/>
  <c r="E430" i="14"/>
  <c r="F273" i="12"/>
  <c r="E325" i="7"/>
  <c r="D340" i="10"/>
  <c r="D479" i="13"/>
  <c r="F449" i="12"/>
  <c r="D391" i="7"/>
  <c r="D236" i="8"/>
  <c r="E260" i="8"/>
  <c r="D318" i="8"/>
  <c r="E229" i="9"/>
  <c r="D214" i="10"/>
  <c r="E245" i="10"/>
  <c r="E340" i="10"/>
  <c r="E377" i="10"/>
  <c r="D207" i="11"/>
  <c r="E332" i="11"/>
  <c r="D479" i="11"/>
  <c r="E201" i="12"/>
  <c r="E369" i="12"/>
  <c r="D391" i="13"/>
  <c r="D428" i="13"/>
  <c r="D209" i="14"/>
  <c r="D265" i="14"/>
  <c r="E349" i="14"/>
  <c r="F449" i="11"/>
  <c r="F369" i="8"/>
  <c r="F273" i="11"/>
  <c r="F376" i="8"/>
  <c r="A212" i="3"/>
  <c r="A212" i="7" s="1"/>
  <c r="D430" i="14"/>
  <c r="E413" i="8"/>
  <c r="E369" i="9"/>
  <c r="E457" i="9"/>
  <c r="D216" i="10"/>
  <c r="E501" i="10"/>
  <c r="E428" i="13"/>
  <c r="F449" i="10"/>
  <c r="F369" i="9"/>
  <c r="F273" i="10"/>
  <c r="F233" i="9"/>
  <c r="F376" i="9"/>
  <c r="D340" i="13"/>
  <c r="F369" i="13"/>
  <c r="A236" i="3"/>
  <c r="A236" i="9" s="1"/>
  <c r="F376" i="13"/>
  <c r="B343" i="10"/>
  <c r="D214" i="7"/>
  <c r="D236" i="7"/>
  <c r="D340" i="7"/>
  <c r="D472" i="7"/>
  <c r="A4" i="9"/>
  <c r="E209" i="9"/>
  <c r="E259" i="9"/>
  <c r="D318" i="9"/>
  <c r="D318" i="11"/>
  <c r="D392" i="11"/>
  <c r="E428" i="11"/>
  <c r="E501" i="11"/>
  <c r="D238" i="12"/>
  <c r="E340" i="13"/>
  <c r="F369" i="12"/>
  <c r="F233" i="12"/>
  <c r="F376" i="12"/>
  <c r="E435" i="10"/>
  <c r="D318" i="12"/>
  <c r="E201" i="13"/>
  <c r="E281" i="13"/>
  <c r="F369" i="11"/>
  <c r="F233" i="10"/>
  <c r="F376" i="11"/>
  <c r="E252" i="10"/>
  <c r="F241" i="9"/>
  <c r="F217" i="8"/>
  <c r="F241" i="13"/>
  <c r="F217" i="12"/>
  <c r="F241" i="12"/>
  <c r="F217" i="11"/>
  <c r="T241" i="3"/>
  <c r="G241" i="3" s="1"/>
  <c r="K241" i="3" s="1"/>
  <c r="F233" i="13"/>
  <c r="F233" i="11"/>
  <c r="F225" i="9"/>
  <c r="F249" i="9"/>
  <c r="F225" i="8"/>
  <c r="F249" i="10"/>
  <c r="D256" i="7"/>
  <c r="D238" i="7"/>
  <c r="D238" i="8"/>
  <c r="D223" i="13"/>
  <c r="D239" i="7"/>
  <c r="D226" i="7"/>
  <c r="D249" i="14"/>
  <c r="D223" i="10"/>
  <c r="D254" i="10"/>
  <c r="D231" i="10"/>
  <c r="D247" i="9"/>
  <c r="D239" i="13"/>
  <c r="D234" i="7"/>
  <c r="D231" i="8"/>
  <c r="D223" i="9"/>
  <c r="D232" i="11"/>
  <c r="D222" i="7"/>
  <c r="D223" i="11"/>
  <c r="D255" i="11"/>
  <c r="D252" i="9"/>
  <c r="D230" i="11"/>
  <c r="D244" i="12"/>
  <c r="D247" i="12"/>
  <c r="D220" i="12"/>
  <c r="D254" i="14"/>
  <c r="D247" i="8"/>
  <c r="D230" i="7"/>
  <c r="D247" i="7"/>
  <c r="D247" i="10"/>
  <c r="D223" i="12"/>
  <c r="D247" i="13"/>
  <c r="D252" i="12"/>
  <c r="D222" i="10"/>
  <c r="D252" i="13"/>
  <c r="D230" i="8"/>
  <c r="D252" i="8"/>
  <c r="D230" i="12"/>
  <c r="D244" i="10"/>
  <c r="D239" i="9"/>
  <c r="D246" i="10"/>
  <c r="D222" i="9"/>
  <c r="D222" i="12"/>
  <c r="D246" i="14"/>
  <c r="D239" i="11"/>
  <c r="D244" i="9"/>
  <c r="D224" i="12"/>
  <c r="D244" i="13"/>
  <c r="D239" i="8"/>
  <c r="D224" i="9"/>
  <c r="D244" i="11"/>
  <c r="D244" i="7"/>
  <c r="D246" i="7"/>
  <c r="D222" i="11"/>
  <c r="D222" i="8"/>
  <c r="D239" i="10"/>
  <c r="C268" i="9"/>
  <c r="E267" i="12"/>
  <c r="C291" i="12"/>
  <c r="D260" i="8"/>
  <c r="E291" i="9"/>
  <c r="E269" i="12"/>
  <c r="E261" i="10"/>
  <c r="E284" i="7"/>
  <c r="C263" i="8"/>
  <c r="D282" i="8"/>
  <c r="C316" i="9"/>
  <c r="D262" i="10"/>
  <c r="E289" i="10"/>
  <c r="D260" i="11"/>
  <c r="D311" i="11"/>
  <c r="C271" i="12"/>
  <c r="E267" i="7"/>
  <c r="D304" i="7"/>
  <c r="C263" i="10"/>
  <c r="E291" i="10"/>
  <c r="C309" i="14"/>
  <c r="A315" i="3"/>
  <c r="A315" i="13" s="1"/>
  <c r="C268" i="7"/>
  <c r="D262" i="11"/>
  <c r="E313" i="11"/>
  <c r="B316" i="3"/>
  <c r="B318" i="14" s="1"/>
  <c r="D270" i="11"/>
  <c r="E257" i="12"/>
  <c r="C316" i="13"/>
  <c r="D278" i="14"/>
  <c r="C270" i="14"/>
  <c r="E276" i="9"/>
  <c r="C268" i="10"/>
  <c r="E267" i="11"/>
  <c r="E276" i="12"/>
  <c r="E313" i="13"/>
  <c r="C268" i="8"/>
  <c r="C315" i="13"/>
  <c r="E257" i="7"/>
  <c r="E292" i="7"/>
  <c r="E269" i="8"/>
  <c r="E289" i="8"/>
  <c r="D260" i="9"/>
  <c r="D311" i="7"/>
  <c r="E291" i="8"/>
  <c r="D311" i="8"/>
  <c r="D282" i="9"/>
  <c r="D304" i="9"/>
  <c r="C299" i="11"/>
  <c r="C284" i="13"/>
  <c r="D316" i="13"/>
  <c r="E278" i="14"/>
  <c r="D276" i="13"/>
  <c r="D276" i="9"/>
  <c r="E289" i="7"/>
  <c r="D276" i="12"/>
  <c r="E267" i="8"/>
  <c r="C268" i="11"/>
  <c r="C307" i="12"/>
  <c r="E291" i="7"/>
  <c r="A268" i="3"/>
  <c r="A268" i="9" s="1"/>
  <c r="E311" i="7"/>
  <c r="D292" i="8"/>
  <c r="D262" i="9"/>
  <c r="D276" i="10"/>
  <c r="D284" i="13"/>
  <c r="E316" i="13"/>
  <c r="C281" i="14"/>
  <c r="D276" i="7"/>
  <c r="E313" i="7"/>
  <c r="E292" i="8"/>
  <c r="E313" i="8"/>
  <c r="C263" i="9"/>
  <c r="C307" i="9"/>
  <c r="E276" i="10"/>
  <c r="E300" i="11"/>
  <c r="D260" i="12"/>
  <c r="D284" i="12"/>
  <c r="E284" i="13"/>
  <c r="A307" i="3"/>
  <c r="A309" i="14" s="1"/>
  <c r="C315" i="8"/>
  <c r="D311" i="12"/>
  <c r="A287" i="9"/>
  <c r="C315" i="7"/>
  <c r="E275" i="8"/>
  <c r="D262" i="12"/>
  <c r="E284" i="9"/>
  <c r="C287" i="12"/>
  <c r="C315" i="12"/>
  <c r="E289" i="13"/>
  <c r="C289" i="14"/>
  <c r="A287" i="11"/>
  <c r="E261" i="7"/>
  <c r="E297" i="7"/>
  <c r="C316" i="8"/>
  <c r="D276" i="11"/>
  <c r="D262" i="7"/>
  <c r="D280" i="7"/>
  <c r="C316" i="7"/>
  <c r="D316" i="8"/>
  <c r="E276" i="11"/>
  <c r="C307" i="11"/>
  <c r="E265" i="12"/>
  <c r="D287" i="12"/>
  <c r="D263" i="13"/>
  <c r="D260" i="7"/>
  <c r="E276" i="7"/>
  <c r="D314" i="7"/>
  <c r="C285" i="12"/>
  <c r="D284" i="9"/>
  <c r="E313" i="10"/>
  <c r="E313" i="12"/>
  <c r="D260" i="13"/>
  <c r="C287" i="13"/>
  <c r="E286" i="14"/>
  <c r="C263" i="7"/>
  <c r="C299" i="7"/>
  <c r="D316" i="7"/>
  <c r="E297" i="8"/>
  <c r="E316" i="8"/>
  <c r="E267" i="9"/>
  <c r="E283" i="10"/>
  <c r="C316" i="10"/>
  <c r="C279" i="11"/>
  <c r="E307" i="11"/>
  <c r="E289" i="12"/>
  <c r="E294" i="14"/>
  <c r="D270" i="9"/>
  <c r="E289" i="9"/>
  <c r="E313" i="9"/>
  <c r="D260" i="10"/>
  <c r="D284" i="10"/>
  <c r="E316" i="10"/>
  <c r="E283" i="11"/>
  <c r="C268" i="12"/>
  <c r="E291" i="12"/>
  <c r="F201" i="10"/>
  <c r="F209" i="8"/>
  <c r="T209" i="3"/>
  <c r="G209" i="3" s="1"/>
  <c r="K209" i="3" s="1"/>
  <c r="F201" i="9"/>
  <c r="F201" i="8"/>
  <c r="F201" i="13"/>
  <c r="F209" i="13"/>
  <c r="F201" i="12"/>
  <c r="F201" i="11"/>
  <c r="F209" i="9"/>
  <c r="F209" i="12"/>
  <c r="F209" i="11"/>
  <c r="D215" i="10"/>
  <c r="D215" i="13"/>
  <c r="D215" i="7"/>
  <c r="D215" i="11"/>
  <c r="D217" i="14"/>
  <c r="D215" i="9"/>
  <c r="E244" i="12"/>
  <c r="E244" i="9"/>
  <c r="E244" i="13"/>
  <c r="E244" i="11"/>
  <c r="E244" i="7"/>
  <c r="E246" i="14"/>
  <c r="D303" i="7"/>
  <c r="D303" i="11"/>
  <c r="D303" i="9"/>
  <c r="D303" i="12"/>
  <c r="D305" i="14"/>
  <c r="D303" i="8"/>
  <c r="A468" i="9"/>
  <c r="A470" i="14"/>
  <c r="A468" i="11"/>
  <c r="A308" i="8"/>
  <c r="A308" i="7"/>
  <c r="A308" i="12"/>
  <c r="A310" i="14"/>
  <c r="A308" i="11"/>
  <c r="A308" i="9"/>
  <c r="E244" i="8"/>
  <c r="E308" i="8"/>
  <c r="E244" i="10"/>
  <c r="B279" i="3"/>
  <c r="B279" i="9" s="1"/>
  <c r="A468" i="10"/>
  <c r="B231" i="3"/>
  <c r="D303" i="10"/>
  <c r="B271" i="3"/>
  <c r="B271" i="9" s="1"/>
  <c r="B275" i="3"/>
  <c r="B285" i="14"/>
  <c r="B283" i="10"/>
  <c r="B283" i="13"/>
  <c r="B283" i="11"/>
  <c r="A356" i="8"/>
  <c r="A356" i="9"/>
  <c r="C204" i="12"/>
  <c r="C206" i="14"/>
  <c r="C204" i="11"/>
  <c r="B204" i="3"/>
  <c r="B204" i="9" s="1"/>
  <c r="C204" i="9"/>
  <c r="C204" i="10"/>
  <c r="C204" i="13"/>
  <c r="D303" i="13"/>
  <c r="B443" i="8"/>
  <c r="B443" i="9"/>
  <c r="B443" i="12"/>
  <c r="B443" i="10"/>
  <c r="B443" i="7"/>
  <c r="A429" i="14"/>
  <c r="A427" i="13"/>
  <c r="A259" i="13"/>
  <c r="A259" i="12"/>
  <c r="A259" i="11"/>
  <c r="A259" i="10"/>
  <c r="B387" i="9"/>
  <c r="B387" i="13"/>
  <c r="C292" i="9"/>
  <c r="C292" i="7"/>
  <c r="C292" i="13"/>
  <c r="C292" i="10"/>
  <c r="C292" i="12"/>
  <c r="B292" i="3"/>
  <c r="C292" i="11"/>
  <c r="C292" i="8"/>
  <c r="D215" i="8"/>
  <c r="B120" i="3"/>
  <c r="B121" i="3"/>
  <c r="B147" i="3"/>
  <c r="B149" i="14" s="1"/>
  <c r="B130" i="3"/>
  <c r="B163" i="3"/>
  <c r="B134" i="3"/>
  <c r="B123" i="3"/>
  <c r="B123" i="13" s="1"/>
  <c r="B122" i="3"/>
  <c r="B126" i="3"/>
  <c r="B168" i="3"/>
  <c r="B131" i="3"/>
  <c r="B131" i="11" s="1"/>
  <c r="B124" i="3"/>
  <c r="B139" i="3"/>
  <c r="B173" i="3"/>
  <c r="B149" i="3"/>
  <c r="B148" i="3"/>
  <c r="B172" i="3"/>
  <c r="B172" i="11" s="1"/>
  <c r="B165" i="3"/>
  <c r="B164" i="3"/>
  <c r="B160" i="3"/>
  <c r="B175" i="3"/>
  <c r="B175" i="11" s="1"/>
  <c r="B140" i="3"/>
  <c r="B140" i="8" s="1"/>
  <c r="B157" i="3"/>
  <c r="B169" i="3"/>
  <c r="B152" i="3"/>
  <c r="B167" i="3"/>
  <c r="B156" i="3"/>
  <c r="B141" i="3"/>
  <c r="B144" i="3"/>
  <c r="B159" i="3"/>
  <c r="B159" i="10" s="1"/>
  <c r="B161" i="3"/>
  <c r="B174" i="3"/>
  <c r="B136" i="3"/>
  <c r="B170" i="3"/>
  <c r="B151" i="3"/>
  <c r="B151" i="13" s="1"/>
  <c r="B153" i="3"/>
  <c r="B162" i="3"/>
  <c r="B128" i="3"/>
  <c r="B143" i="3"/>
  <c r="B143" i="8" s="1"/>
  <c r="B135" i="3"/>
  <c r="B137" i="14" s="1"/>
  <c r="B137" i="3"/>
  <c r="B158" i="3"/>
  <c r="B133" i="3"/>
  <c r="B146" i="3"/>
  <c r="B129" i="3"/>
  <c r="B145" i="3"/>
  <c r="B154" i="3"/>
  <c r="B155" i="3"/>
  <c r="B127" i="3"/>
  <c r="B166" i="3"/>
  <c r="B125" i="3"/>
  <c r="B125" i="10" s="1"/>
  <c r="B138" i="3"/>
  <c r="B132" i="3"/>
  <c r="B134" i="14" s="1"/>
  <c r="B171" i="3"/>
  <c r="B171" i="9" s="1"/>
  <c r="B150" i="3"/>
  <c r="B142" i="3"/>
  <c r="B195" i="3"/>
  <c r="B178" i="3"/>
  <c r="B198" i="3"/>
  <c r="B187" i="3"/>
  <c r="B190" i="3"/>
  <c r="B186" i="3"/>
  <c r="B199" i="3"/>
  <c r="B188" i="3"/>
  <c r="B180" i="3"/>
  <c r="B193" i="3"/>
  <c r="B182" i="3"/>
  <c r="B179" i="3"/>
  <c r="B176" i="3"/>
  <c r="B194" i="3"/>
  <c r="B197" i="3"/>
  <c r="B189" i="3"/>
  <c r="B189" i="9" s="1"/>
  <c r="B177" i="3"/>
  <c r="B200" i="3"/>
  <c r="B191" i="3"/>
  <c r="B192" i="3"/>
  <c r="B185" i="3"/>
  <c r="B181" i="3"/>
  <c r="B183" i="3"/>
  <c r="B184" i="3"/>
  <c r="B196" i="3"/>
  <c r="B243" i="3"/>
  <c r="B243" i="10" s="1"/>
  <c r="B223" i="3"/>
  <c r="B223" i="10" s="1"/>
  <c r="B311" i="3"/>
  <c r="B311" i="10" s="1"/>
  <c r="B315" i="3"/>
  <c r="B317" i="14" s="1"/>
  <c r="B235" i="3"/>
  <c r="B237" i="14" s="1"/>
  <c r="B267" i="3"/>
  <c r="B269" i="14" s="1"/>
  <c r="B299" i="3"/>
  <c r="B299" i="13" s="1"/>
  <c r="B211" i="3"/>
  <c r="B239" i="3"/>
  <c r="B241" i="14" s="1"/>
  <c r="B252" i="3"/>
  <c r="B252" i="9" s="1"/>
  <c r="B260" i="3"/>
  <c r="B260" i="13" s="1"/>
  <c r="B268" i="3"/>
  <c r="B268" i="11" s="1"/>
  <c r="B276" i="3"/>
  <c r="B212" i="3"/>
  <c r="B214" i="14" s="1"/>
  <c r="B300" i="3"/>
  <c r="B300" i="11" s="1"/>
  <c r="B287" i="3"/>
  <c r="B287" i="10" s="1"/>
  <c r="B221" i="3"/>
  <c r="B221" i="7" s="1"/>
  <c r="B207" i="3"/>
  <c r="B207" i="11" s="1"/>
  <c r="B295" i="3"/>
  <c r="B297" i="14" s="1"/>
  <c r="B220" i="3"/>
  <c r="B220" i="7" s="1"/>
  <c r="B308" i="3"/>
  <c r="B308" i="10" s="1"/>
  <c r="B219" i="3"/>
  <c r="B219" i="9" s="1"/>
  <c r="B215" i="3"/>
  <c r="B217" i="14" s="1"/>
  <c r="B303" i="3"/>
  <c r="B303" i="9" s="1"/>
  <c r="B244" i="3"/>
  <c r="E220" i="13"/>
  <c r="E220" i="12"/>
  <c r="E220" i="7"/>
  <c r="E220" i="8"/>
  <c r="E222" i="14"/>
  <c r="D279" i="12"/>
  <c r="D279" i="11"/>
  <c r="D281" i="14"/>
  <c r="D279" i="10"/>
  <c r="D279" i="9"/>
  <c r="D279" i="7"/>
  <c r="E308" i="10"/>
  <c r="E308" i="13"/>
  <c r="E308" i="7"/>
  <c r="E308" i="11"/>
  <c r="E310" i="14"/>
  <c r="E308" i="9"/>
  <c r="A468" i="12"/>
  <c r="D208" i="14"/>
  <c r="D206" i="12"/>
  <c r="D206" i="8"/>
  <c r="D206" i="9"/>
  <c r="D206" i="10"/>
  <c r="E215" i="14"/>
  <c r="E213" i="7"/>
  <c r="D230" i="14"/>
  <c r="D228" i="8"/>
  <c r="D228" i="9"/>
  <c r="D228" i="11"/>
  <c r="D228" i="10"/>
  <c r="D228" i="7"/>
  <c r="E237" i="14"/>
  <c r="E235" i="10"/>
  <c r="E235" i="7"/>
  <c r="E235" i="11"/>
  <c r="D250" i="7"/>
  <c r="D250" i="9"/>
  <c r="E259" i="14"/>
  <c r="E257" i="8"/>
  <c r="E257" i="9"/>
  <c r="E257" i="13"/>
  <c r="E257" i="10"/>
  <c r="D274" i="14"/>
  <c r="D272" i="10"/>
  <c r="D272" i="9"/>
  <c r="D272" i="7"/>
  <c r="D272" i="13"/>
  <c r="E279" i="8"/>
  <c r="E279" i="9"/>
  <c r="D296" i="14"/>
  <c r="D294" i="12"/>
  <c r="D294" i="9"/>
  <c r="D294" i="7"/>
  <c r="D294" i="10"/>
  <c r="E303" i="14"/>
  <c r="E301" i="7"/>
  <c r="E301" i="10"/>
  <c r="A447" i="10"/>
  <c r="A447" i="7"/>
  <c r="A449" i="14"/>
  <c r="A447" i="12"/>
  <c r="A447" i="8"/>
  <c r="A292" i="3"/>
  <c r="A294" i="14" s="1"/>
  <c r="A468" i="8"/>
  <c r="A468" i="13"/>
  <c r="E228" i="9"/>
  <c r="E228" i="11"/>
  <c r="E230" i="14"/>
  <c r="E228" i="10"/>
  <c r="E228" i="7"/>
  <c r="E228" i="13"/>
  <c r="E228" i="12"/>
  <c r="E228" i="8"/>
  <c r="D287" i="8"/>
  <c r="D287" i="13"/>
  <c r="D287" i="9"/>
  <c r="D287" i="7"/>
  <c r="D287" i="10"/>
  <c r="D289" i="14"/>
  <c r="E294" i="7"/>
  <c r="E294" i="9"/>
  <c r="B284" i="7"/>
  <c r="C271" i="8"/>
  <c r="A385" i="14"/>
  <c r="A383" i="7"/>
  <c r="D252" i="7"/>
  <c r="D292" i="7"/>
  <c r="E259" i="8"/>
  <c r="E287" i="8"/>
  <c r="D230" i="9"/>
  <c r="D246" i="9"/>
  <c r="D292" i="9"/>
  <c r="C203" i="10"/>
  <c r="E275" i="10"/>
  <c r="D214" i="11"/>
  <c r="E233" i="11"/>
  <c r="D268" i="11"/>
  <c r="E209" i="12"/>
  <c r="D246" i="12"/>
  <c r="D216" i="14"/>
  <c r="A303" i="3"/>
  <c r="A303" i="11" s="1"/>
  <c r="A215" i="3"/>
  <c r="B228" i="3"/>
  <c r="B228" i="12" s="1"/>
  <c r="B259" i="3"/>
  <c r="B259" i="7" s="1"/>
  <c r="A219" i="3"/>
  <c r="E281" i="7"/>
  <c r="D246" i="8"/>
  <c r="C203" i="9"/>
  <c r="E231" i="9"/>
  <c r="D278" i="9"/>
  <c r="D204" i="10"/>
  <c r="D296" i="10"/>
  <c r="D252" i="11"/>
  <c r="C271" i="11"/>
  <c r="E284" i="12"/>
  <c r="D230" i="13"/>
  <c r="E220" i="14"/>
  <c r="D268" i="7"/>
  <c r="E233" i="9"/>
  <c r="C291" i="11"/>
  <c r="C231" i="12"/>
  <c r="D268" i="12"/>
  <c r="E209" i="13"/>
  <c r="D255" i="13"/>
  <c r="D300" i="13"/>
  <c r="C249" i="14"/>
  <c r="E231" i="8"/>
  <c r="C247" i="8"/>
  <c r="C291" i="8"/>
  <c r="E297" i="10"/>
  <c r="C231" i="13"/>
  <c r="A351" i="12"/>
  <c r="D202" i="7"/>
  <c r="D255" i="7"/>
  <c r="E268" i="7"/>
  <c r="E233" i="8"/>
  <c r="E307" i="8"/>
  <c r="E219" i="9"/>
  <c r="D234" i="9"/>
  <c r="E265" i="9"/>
  <c r="E219" i="11"/>
  <c r="E253" i="11"/>
  <c r="C203" i="7"/>
  <c r="E255" i="7"/>
  <c r="E309" i="7"/>
  <c r="C203" i="8"/>
  <c r="C219" i="8"/>
  <c r="D204" i="9"/>
  <c r="E225" i="10"/>
  <c r="E299" i="10"/>
  <c r="C237" i="11"/>
  <c r="D214" i="12"/>
  <c r="D231" i="12"/>
  <c r="E268" i="12"/>
  <c r="E307" i="12"/>
  <c r="E233" i="13"/>
  <c r="E300" i="13"/>
  <c r="A3" i="7"/>
  <c r="A120" i="3"/>
  <c r="A121" i="3"/>
  <c r="A123" i="3"/>
  <c r="A125" i="14" s="1"/>
  <c r="A131" i="3"/>
  <c r="A131" i="12" s="1"/>
  <c r="A124" i="3"/>
  <c r="A124" i="8" s="1"/>
  <c r="A139" i="3"/>
  <c r="A122" i="3"/>
  <c r="A126" i="3"/>
  <c r="A168" i="3"/>
  <c r="A148" i="3"/>
  <c r="A172" i="3"/>
  <c r="A172" i="12" s="1"/>
  <c r="A173" i="3"/>
  <c r="A149" i="3"/>
  <c r="A160" i="3"/>
  <c r="A140" i="3"/>
  <c r="A165" i="3"/>
  <c r="A164" i="3"/>
  <c r="A164" i="12" s="1"/>
  <c r="A152" i="3"/>
  <c r="A156" i="3"/>
  <c r="A156" i="11" s="1"/>
  <c r="A157" i="3"/>
  <c r="A169" i="3"/>
  <c r="A144" i="3"/>
  <c r="A159" i="3"/>
  <c r="A161" i="3"/>
  <c r="A141" i="3"/>
  <c r="A136" i="3"/>
  <c r="A170" i="3"/>
  <c r="A151" i="3"/>
  <c r="A153" i="3"/>
  <c r="A174" i="3"/>
  <c r="A128" i="3"/>
  <c r="A143" i="3"/>
  <c r="A145" i="3"/>
  <c r="A166" i="3"/>
  <c r="A155" i="3"/>
  <c r="A157" i="14" s="1"/>
  <c r="A154" i="3"/>
  <c r="A135" i="3"/>
  <c r="A137" i="3"/>
  <c r="A158" i="3"/>
  <c r="A146" i="3"/>
  <c r="A127" i="3"/>
  <c r="A129" i="3"/>
  <c r="A150" i="3"/>
  <c r="A133" i="3"/>
  <c r="A167" i="3"/>
  <c r="A175" i="3"/>
  <c r="A162" i="3"/>
  <c r="A125" i="3"/>
  <c r="A147" i="3"/>
  <c r="A138" i="3"/>
  <c r="A130" i="3"/>
  <c r="A132" i="3"/>
  <c r="A171" i="3"/>
  <c r="A171" i="10" s="1"/>
  <c r="A163" i="3"/>
  <c r="A163" i="10" s="1"/>
  <c r="A142" i="3"/>
  <c r="A134" i="3"/>
  <c r="A195" i="3"/>
  <c r="A195" i="12" s="1"/>
  <c r="A178" i="3"/>
  <c r="A198" i="3"/>
  <c r="A186" i="3"/>
  <c r="A187" i="3"/>
  <c r="A187" i="9" s="1"/>
  <c r="A190" i="3"/>
  <c r="A188" i="3"/>
  <c r="A188" i="11" s="1"/>
  <c r="A193" i="3"/>
  <c r="A189" i="3"/>
  <c r="A177" i="3"/>
  <c r="A179" i="3"/>
  <c r="A179" i="8" s="1"/>
  <c r="A199" i="3"/>
  <c r="A183" i="3"/>
  <c r="A183" i="13" s="1"/>
  <c r="A180" i="3"/>
  <c r="A181" i="3"/>
  <c r="A182" i="3"/>
  <c r="A200" i="3"/>
  <c r="A191" i="3"/>
  <c r="A176" i="3"/>
  <c r="A197" i="3"/>
  <c r="A197" i="10" s="1"/>
  <c r="A185" i="3"/>
  <c r="A192" i="3"/>
  <c r="A194" i="3"/>
  <c r="A196" i="3"/>
  <c r="A198" i="14" s="1"/>
  <c r="A184" i="3"/>
  <c r="A283" i="3"/>
  <c r="C247" i="10"/>
  <c r="A203" i="3"/>
  <c r="A203" i="10" s="1"/>
  <c r="D268" i="9"/>
  <c r="E211" i="10"/>
  <c r="C229" i="14"/>
  <c r="A319" i="9"/>
  <c r="A244" i="11"/>
  <c r="E259" i="7"/>
  <c r="E299" i="7"/>
  <c r="D312" i="7"/>
  <c r="E221" i="8"/>
  <c r="E281" i="8"/>
  <c r="E253" i="9"/>
  <c r="E268" i="9"/>
  <c r="D300" i="9"/>
  <c r="D302" i="10"/>
  <c r="D204" i="11"/>
  <c r="E241" i="11"/>
  <c r="E259" i="11"/>
  <c r="E277" i="11"/>
  <c r="E219" i="12"/>
  <c r="D236" i="12"/>
  <c r="E237" i="13"/>
  <c r="D262" i="13"/>
  <c r="C307" i="13"/>
  <c r="C230" i="14"/>
  <c r="B263" i="3"/>
  <c r="B263" i="13" s="1"/>
  <c r="A276" i="3"/>
  <c r="A276" i="11" s="1"/>
  <c r="B203" i="3"/>
  <c r="D212" i="10"/>
  <c r="D230" i="10"/>
  <c r="E284" i="10"/>
  <c r="C303" i="10"/>
  <c r="E204" i="11"/>
  <c r="E225" i="11"/>
  <c r="D278" i="11"/>
  <c r="E297" i="11"/>
  <c r="D255" i="12"/>
  <c r="D292" i="12"/>
  <c r="C263" i="13"/>
  <c r="E307" i="13"/>
  <c r="D257" i="14"/>
  <c r="C293" i="14"/>
  <c r="A255" i="3"/>
  <c r="A255" i="10" s="1"/>
  <c r="A275" i="3"/>
  <c r="A275" i="10" s="1"/>
  <c r="E275" i="7"/>
  <c r="E268" i="8"/>
  <c r="D226" i="9"/>
  <c r="E241" i="9"/>
  <c r="E233" i="10"/>
  <c r="E268" i="10"/>
  <c r="C307" i="10"/>
  <c r="C228" i="11"/>
  <c r="E281" i="11"/>
  <c r="E203" i="12"/>
  <c r="D239" i="12"/>
  <c r="E259" i="12"/>
  <c r="E265" i="13"/>
  <c r="B247" i="3"/>
  <c r="B247" i="13" s="1"/>
  <c r="B227" i="3"/>
  <c r="B229" i="14" s="1"/>
  <c r="A260" i="3"/>
  <c r="A260" i="13" s="1"/>
  <c r="E209" i="8"/>
  <c r="D268" i="8"/>
  <c r="D268" i="10"/>
  <c r="E299" i="11"/>
  <c r="C203" i="12"/>
  <c r="C205" i="14"/>
  <c r="A247" i="3"/>
  <c r="A247" i="7" s="1"/>
  <c r="A227" i="3"/>
  <c r="A229" i="14" s="1"/>
  <c r="A319" i="12"/>
  <c r="A321" i="14"/>
  <c r="A228" i="9"/>
  <c r="D208" i="7"/>
  <c r="E221" i="7"/>
  <c r="D248" i="7"/>
  <c r="D302" i="7"/>
  <c r="E225" i="8"/>
  <c r="E299" i="8"/>
  <c r="E211" i="9"/>
  <c r="C227" i="9"/>
  <c r="D270" i="10"/>
  <c r="E307" i="10"/>
  <c r="E209" i="11"/>
  <c r="C263" i="11"/>
  <c r="D300" i="11"/>
  <c r="E241" i="12"/>
  <c r="C238" i="14"/>
  <c r="C265" i="14"/>
  <c r="A239" i="3"/>
  <c r="A239" i="7" s="1"/>
  <c r="A211" i="3"/>
  <c r="A211" i="13" s="1"/>
  <c r="A291" i="3"/>
  <c r="A291" i="7" s="1"/>
  <c r="A299" i="3"/>
  <c r="A299" i="7" s="1"/>
  <c r="E209" i="7"/>
  <c r="E211" i="8"/>
  <c r="E241" i="8"/>
  <c r="D255" i="8"/>
  <c r="D270" i="8"/>
  <c r="E284" i="8"/>
  <c r="D258" i="9"/>
  <c r="C271" i="10"/>
  <c r="C291" i="10"/>
  <c r="D246" i="11"/>
  <c r="D204" i="12"/>
  <c r="D278" i="12"/>
  <c r="E297" i="12"/>
  <c r="B291" i="3"/>
  <c r="C247" i="11"/>
  <c r="C291" i="13"/>
  <c r="A231" i="3"/>
  <c r="A231" i="12" s="1"/>
  <c r="A383" i="11"/>
  <c r="E277" i="7"/>
  <c r="C291" i="7"/>
  <c r="C231" i="11"/>
  <c r="E299" i="12"/>
  <c r="D224" i="13"/>
  <c r="D302" i="14"/>
  <c r="A420" i="9"/>
  <c r="A406" i="14"/>
  <c r="A383" i="13"/>
  <c r="A287" i="13"/>
  <c r="E237" i="7"/>
  <c r="D278" i="7"/>
  <c r="E243" i="8"/>
  <c r="D302" i="8"/>
  <c r="D214" i="9"/>
  <c r="E275" i="9"/>
  <c r="E219" i="10"/>
  <c r="D292" i="10"/>
  <c r="D212" i="11"/>
  <c r="D248" i="11"/>
  <c r="C227" i="12"/>
  <c r="E281" i="12"/>
  <c r="C271" i="13"/>
  <c r="D292" i="13"/>
  <c r="A311" i="3"/>
  <c r="A311" i="13" s="1"/>
  <c r="A223" i="3"/>
  <c r="A223" i="9" s="1"/>
  <c r="B236" i="3"/>
  <c r="B236" i="11" s="1"/>
  <c r="A243" i="3"/>
  <c r="A243" i="9" s="1"/>
  <c r="C227" i="8"/>
  <c r="A404" i="9"/>
  <c r="A383" i="12"/>
  <c r="B391" i="11"/>
  <c r="E211" i="7"/>
  <c r="D224" i="7"/>
  <c r="E265" i="7"/>
  <c r="D214" i="8"/>
  <c r="D256" i="10"/>
  <c r="E292" i="10"/>
  <c r="E212" i="11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55" i="9"/>
  <c r="A372" i="10"/>
  <c r="A468" i="7"/>
  <c r="A481" i="14"/>
  <c r="A308" i="10"/>
  <c r="B263" i="8"/>
  <c r="A287" i="10"/>
  <c r="A308" i="13"/>
  <c r="A212" i="9"/>
  <c r="A287" i="7"/>
  <c r="A287" i="12"/>
  <c r="A372" i="9"/>
  <c r="A289" i="14"/>
  <c r="B443" i="11"/>
  <c r="B333" i="14"/>
  <c r="B443" i="13"/>
  <c r="A372" i="8"/>
  <c r="A435" i="8"/>
  <c r="A435" i="12"/>
  <c r="A318" i="8"/>
  <c r="B445" i="14"/>
  <c r="A388" i="13"/>
  <c r="A435" i="13"/>
  <c r="A276" i="13"/>
  <c r="B444" i="12"/>
  <c r="B427" i="11"/>
  <c r="A372" i="11"/>
  <c r="B476" i="10"/>
  <c r="F262" i="8"/>
  <c r="D216" i="13"/>
  <c r="F278" i="12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T247" i="3"/>
  <c r="G247" i="3" s="1"/>
  <c r="K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T287" i="3"/>
  <c r="G287" i="3" s="1"/>
  <c r="K287" i="3" s="1"/>
  <c r="F287" i="10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T215" i="3"/>
  <c r="G215" i="3" s="1"/>
  <c r="K215" i="3" s="1"/>
  <c r="F215" i="10"/>
  <c r="F215" i="11"/>
  <c r="D221" i="13"/>
  <c r="D223" i="14"/>
  <c r="D221" i="11"/>
  <c r="F231" i="9"/>
  <c r="T231" i="3"/>
  <c r="G231" i="3" s="1"/>
  <c r="K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T279" i="3"/>
  <c r="G279" i="3" s="1"/>
  <c r="K279" i="3" s="1"/>
  <c r="F279" i="10"/>
  <c r="F279" i="11"/>
  <c r="E290" i="12"/>
  <c r="E290" i="11"/>
  <c r="T303" i="3"/>
  <c r="G303" i="3" s="1"/>
  <c r="K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T343" i="3"/>
  <c r="G343" i="3" s="1"/>
  <c r="K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T391" i="3"/>
  <c r="G391" i="3" s="1"/>
  <c r="K391" i="3" s="1"/>
  <c r="F399" i="12"/>
  <c r="F399" i="13"/>
  <c r="F399" i="9"/>
  <c r="F399" i="8"/>
  <c r="T399" i="3"/>
  <c r="G399" i="3" s="1"/>
  <c r="K399" i="3" s="1"/>
  <c r="F399" i="10"/>
  <c r="F407" i="12"/>
  <c r="F407" i="9"/>
  <c r="F407" i="8"/>
  <c r="T407" i="3"/>
  <c r="G407" i="3" s="1"/>
  <c r="K407" i="3" s="1"/>
  <c r="F407" i="10"/>
  <c r="F407" i="11"/>
  <c r="F415" i="9"/>
  <c r="F415" i="8"/>
  <c r="T415" i="3"/>
  <c r="G415" i="3" s="1"/>
  <c r="K415" i="3" s="1"/>
  <c r="F415" i="10"/>
  <c r="F415" i="11"/>
  <c r="F415" i="12"/>
  <c r="F423" i="8"/>
  <c r="T423" i="3"/>
  <c r="G423" i="3" s="1"/>
  <c r="K423" i="3" s="1"/>
  <c r="F423" i="10"/>
  <c r="F423" i="11"/>
  <c r="F423" i="13"/>
  <c r="F423" i="12"/>
  <c r="T431" i="3"/>
  <c r="G431" i="3" s="1"/>
  <c r="K431" i="3" s="1"/>
  <c r="F431" i="10"/>
  <c r="F431" i="11"/>
  <c r="F431" i="12"/>
  <c r="F431" i="13"/>
  <c r="F431" i="9"/>
  <c r="T439" i="3"/>
  <c r="G439" i="3" s="1"/>
  <c r="K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T455" i="3"/>
  <c r="G455" i="3" s="1"/>
  <c r="K455" i="3" s="1"/>
  <c r="F463" i="12"/>
  <c r="F463" i="13"/>
  <c r="F463" i="9"/>
  <c r="F463" i="8"/>
  <c r="T463" i="3"/>
  <c r="G463" i="3" s="1"/>
  <c r="K463" i="3" s="1"/>
  <c r="F463" i="10"/>
  <c r="F471" i="12"/>
  <c r="F471" i="9"/>
  <c r="F471" i="8"/>
  <c r="T471" i="3"/>
  <c r="G471" i="3" s="1"/>
  <c r="K471" i="3" s="1"/>
  <c r="F471" i="10"/>
  <c r="F471" i="11"/>
  <c r="F479" i="9"/>
  <c r="F479" i="8"/>
  <c r="T479" i="3"/>
  <c r="G479" i="3" s="1"/>
  <c r="K479" i="3" s="1"/>
  <c r="F479" i="10"/>
  <c r="F479" i="11"/>
  <c r="F479" i="12"/>
  <c r="F487" i="8"/>
  <c r="T487" i="3"/>
  <c r="G487" i="3" s="1"/>
  <c r="K487" i="3" s="1"/>
  <c r="F487" i="10"/>
  <c r="F487" i="11"/>
  <c r="F487" i="12"/>
  <c r="F487" i="1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T255" i="3"/>
  <c r="G255" i="3" s="1"/>
  <c r="K255" i="3" s="1"/>
  <c r="E212" i="14"/>
  <c r="E210" i="13"/>
  <c r="E210" i="12"/>
  <c r="F223" i="8"/>
  <c r="F223" i="9"/>
  <c r="T223" i="3"/>
  <c r="G223" i="3" s="1"/>
  <c r="K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T263" i="3"/>
  <c r="G263" i="3" s="1"/>
  <c r="K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T311" i="3"/>
  <c r="G311" i="3" s="1"/>
  <c r="K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T335" i="3"/>
  <c r="G335" i="3" s="1"/>
  <c r="K335" i="3" s="1"/>
  <c r="F335" i="10"/>
  <c r="F351" i="9"/>
  <c r="F351" i="8"/>
  <c r="T351" i="3"/>
  <c r="G351" i="3" s="1"/>
  <c r="K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T319" i="3"/>
  <c r="G319" i="3" s="1"/>
  <c r="K319" i="3" s="1"/>
  <c r="E218" i="12"/>
  <c r="E218" i="13"/>
  <c r="D231" i="14"/>
  <c r="D229" i="13"/>
  <c r="D229" i="12"/>
  <c r="T239" i="3"/>
  <c r="G239" i="3" s="1"/>
  <c r="K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T271" i="3"/>
  <c r="G271" i="3" s="1"/>
  <c r="K271" i="3" s="1"/>
  <c r="F271" i="10"/>
  <c r="D285" i="12"/>
  <c r="D287" i="14"/>
  <c r="D285" i="11"/>
  <c r="D285" i="13"/>
  <c r="F295" i="8"/>
  <c r="T295" i="3"/>
  <c r="G295" i="3" s="1"/>
  <c r="K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T327" i="3"/>
  <c r="G327" i="3" s="1"/>
  <c r="K327" i="3" s="1"/>
  <c r="E340" i="14"/>
  <c r="E338" i="12"/>
  <c r="E338" i="11"/>
  <c r="E338" i="13"/>
  <c r="D349" i="12"/>
  <c r="D349" i="13"/>
  <c r="D351" i="14"/>
  <c r="F359" i="8"/>
  <c r="T359" i="3"/>
  <c r="G359" i="3" s="1"/>
  <c r="K359" i="3" s="1"/>
  <c r="F359" i="10"/>
  <c r="F359" i="11"/>
  <c r="F359" i="13"/>
  <c r="F359" i="12"/>
  <c r="T367" i="3"/>
  <c r="G367" i="3" s="1"/>
  <c r="K367" i="3" s="1"/>
  <c r="F367" i="10"/>
  <c r="F367" i="11"/>
  <c r="F367" i="12"/>
  <c r="F367" i="13"/>
  <c r="F367" i="9"/>
  <c r="T375" i="3"/>
  <c r="G375" i="3" s="1"/>
  <c r="K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T383" i="3"/>
  <c r="G383" i="3" s="1"/>
  <c r="K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T447" i="3"/>
  <c r="G447" i="3" s="1"/>
  <c r="K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F406" i="10"/>
  <c r="T358" i="3"/>
  <c r="G358" i="3" s="1"/>
  <c r="K358" i="3" s="1"/>
  <c r="F238" i="12"/>
  <c r="T238" i="3"/>
  <c r="G238" i="3" s="1"/>
  <c r="K238" i="3" s="1"/>
  <c r="F454" i="12"/>
  <c r="J495" i="3"/>
  <c r="T278" i="3"/>
  <c r="G278" i="3" s="1"/>
  <c r="K278" i="3" s="1"/>
  <c r="F430" i="10"/>
  <c r="F382" i="12"/>
  <c r="F478" i="13"/>
  <c r="T430" i="3"/>
  <c r="G430" i="3" s="1"/>
  <c r="K430" i="3" s="1"/>
  <c r="F310" i="11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A421" i="3"/>
  <c r="A421" i="10" s="1"/>
  <c r="A293" i="3"/>
  <c r="A293" i="12" s="1"/>
  <c r="B348" i="12"/>
  <c r="B412" i="9"/>
  <c r="B252" i="11"/>
  <c r="C437" i="7"/>
  <c r="A427" i="10"/>
  <c r="B252" i="8"/>
  <c r="B421" i="11"/>
  <c r="B478" i="14"/>
  <c r="B412" i="10"/>
  <c r="B380" i="12"/>
  <c r="B350" i="14"/>
  <c r="B284" i="10"/>
  <c r="B252" i="12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M460" i="7"/>
  <c r="B446" i="14"/>
  <c r="B220" i="12"/>
  <c r="B348" i="13"/>
  <c r="B220" i="13"/>
  <c r="A427" i="11"/>
  <c r="B421" i="13"/>
  <c r="B444" i="9"/>
  <c r="B412" i="11"/>
  <c r="B380" i="13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A261" i="13" s="1"/>
  <c r="B476" i="13"/>
  <c r="D361" i="7"/>
  <c r="A451" i="10"/>
  <c r="A427" i="12"/>
  <c r="B421" i="8"/>
  <c r="B421" i="12"/>
  <c r="B444" i="10"/>
  <c r="B412" i="12"/>
  <c r="B382" i="14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C445" i="7"/>
  <c r="C333" i="8"/>
  <c r="B423" i="14"/>
  <c r="B476" i="9"/>
  <c r="B444" i="11"/>
  <c r="B412" i="13"/>
  <c r="B348" i="9"/>
  <c r="B284" i="13"/>
  <c r="B220" i="9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D205" i="10"/>
  <c r="F207" i="10"/>
  <c r="E207" i="7"/>
  <c r="E202" i="10"/>
  <c r="D205" i="11"/>
  <c r="D205" i="13"/>
  <c r="T207" i="3"/>
  <c r="G207" i="3" s="1"/>
  <c r="K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28" i="10"/>
  <c r="A196" i="12"/>
  <c r="A132" i="12"/>
  <c r="B427" i="13"/>
  <c r="B365" i="14"/>
  <c r="B299" i="12"/>
  <c r="B139" i="12"/>
  <c r="B139" i="8"/>
  <c r="B427" i="8"/>
  <c r="A388" i="8"/>
  <c r="A132" i="8"/>
  <c r="A420" i="10"/>
  <c r="A388" i="9"/>
  <c r="A484" i="13"/>
  <c r="A452" i="12"/>
  <c r="A356" i="11"/>
  <c r="A326" i="14"/>
  <c r="A228" i="11"/>
  <c r="A196" i="13"/>
  <c r="A164" i="9"/>
  <c r="A132" i="13"/>
  <c r="B427" i="12"/>
  <c r="B147" i="10"/>
  <c r="B139" i="13"/>
  <c r="B363" i="8"/>
  <c r="A484" i="8"/>
  <c r="A484" i="7"/>
  <c r="A454" i="14"/>
  <c r="A420" i="11"/>
  <c r="A358" i="14"/>
  <c r="A324" i="13"/>
  <c r="A230" i="14"/>
  <c r="A164" i="10"/>
  <c r="A134" i="14"/>
  <c r="B429" i="14"/>
  <c r="B355" i="13"/>
  <c r="B147" i="11"/>
  <c r="B141" i="14"/>
  <c r="B147" i="8"/>
  <c r="A452" i="10"/>
  <c r="A484" i="9"/>
  <c r="A452" i="13"/>
  <c r="A356" i="12"/>
  <c r="A324" i="7"/>
  <c r="A292" i="9"/>
  <c r="A228" i="13"/>
  <c r="A196" i="7"/>
  <c r="A164" i="11"/>
  <c r="A132" i="7"/>
  <c r="B363" i="9"/>
  <c r="B147" i="12"/>
  <c r="A228" i="8"/>
  <c r="A452" i="8"/>
  <c r="A452" i="7"/>
  <c r="A420" i="12"/>
  <c r="A388" i="11"/>
  <c r="A356" i="13"/>
  <c r="A228" i="12"/>
  <c r="B363" i="10"/>
  <c r="B147" i="13"/>
  <c r="A324" i="8"/>
  <c r="A196" i="8"/>
  <c r="A420" i="13"/>
  <c r="A388" i="12"/>
  <c r="A356" i="7"/>
  <c r="A324" i="10"/>
  <c r="A292" i="11"/>
  <c r="A196" i="10"/>
  <c r="A166" i="14"/>
  <c r="A132" i="9"/>
  <c r="B427" i="9"/>
  <c r="B363" i="11"/>
  <c r="A422" i="14"/>
  <c r="A420" i="8"/>
  <c r="A390" i="14"/>
  <c r="B427" i="10"/>
  <c r="B363" i="12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189" i="14"/>
  <c r="A163" i="8"/>
  <c r="A487" i="10"/>
  <c r="A485" i="14"/>
  <c r="A445" i="14"/>
  <c r="A391" i="10"/>
  <c r="A387" i="11"/>
  <c r="A361" i="14"/>
  <c r="A347" i="10"/>
  <c r="A327" i="10"/>
  <c r="A295" i="11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35" i="9"/>
  <c r="A487" i="12"/>
  <c r="A455" i="10"/>
  <c r="A423" i="10"/>
  <c r="A391" i="13"/>
  <c r="A389" i="14"/>
  <c r="A347" i="12"/>
  <c r="A327" i="13"/>
  <c r="A295" i="12"/>
  <c r="A263" i="13"/>
  <c r="A25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51" i="10"/>
  <c r="A167" i="10"/>
  <c r="A263" i="7"/>
  <c r="A483" i="9"/>
  <c r="A483" i="10"/>
  <c r="A455" i="12"/>
  <c r="A443" i="10"/>
  <c r="A423" i="13"/>
  <c r="A387" i="8"/>
  <c r="A359" i="11"/>
  <c r="A251" i="12"/>
  <c r="A231" i="13"/>
  <c r="A187" i="12"/>
  <c r="A167" i="11"/>
  <c r="B396" i="13"/>
  <c r="A483" i="11"/>
  <c r="A387" i="9"/>
  <c r="B487" i="9"/>
  <c r="B467" i="9"/>
  <c r="B457" i="14"/>
  <c r="B423" i="13"/>
  <c r="B391" i="10"/>
  <c r="B359" i="12"/>
  <c r="B327" i="12"/>
  <c r="B199" i="10"/>
  <c r="B221" i="12"/>
  <c r="B364" i="9"/>
  <c r="B199" i="7"/>
  <c r="B487" i="7"/>
  <c r="B428" i="7"/>
  <c r="B487" i="11"/>
  <c r="B425" i="14"/>
  <c r="B391" i="12"/>
  <c r="B361" i="14"/>
  <c r="B329" i="14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227" i="12"/>
  <c r="B167" i="12"/>
  <c r="B135" i="11"/>
  <c r="B167" i="8"/>
  <c r="B455" i="8"/>
  <c r="B491" i="11"/>
  <c r="B455" i="13"/>
  <c r="B423" i="10"/>
  <c r="B359" i="10"/>
  <c r="B327" i="10"/>
  <c r="B135" i="13"/>
  <c r="B349" i="8"/>
  <c r="B455" i="12"/>
  <c r="B391" i="9"/>
  <c r="B479" i="14"/>
  <c r="B349" i="9"/>
  <c r="B332" i="13"/>
  <c r="B140" i="13"/>
  <c r="A475" i="12"/>
  <c r="A371" i="13"/>
  <c r="A323" i="12"/>
  <c r="A213" i="14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171" i="9"/>
  <c r="A158" i="9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Q8" i="3"/>
  <c r="O8" i="3"/>
  <c r="R8" i="3"/>
  <c r="P8" i="3"/>
  <c r="M332" i="7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7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T203" i="3"/>
  <c r="G203" i="3" s="1"/>
  <c r="K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T211" i="3"/>
  <c r="G211" i="3" s="1"/>
  <c r="K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T219" i="3"/>
  <c r="G219" i="3" s="1"/>
  <c r="K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T227" i="3"/>
  <c r="G227" i="3" s="1"/>
  <c r="K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T235" i="3"/>
  <c r="G235" i="3" s="1"/>
  <c r="K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T243" i="3"/>
  <c r="G243" i="3" s="1"/>
  <c r="K243" i="3" s="1"/>
  <c r="F243" i="9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T251" i="3"/>
  <c r="G251" i="3" s="1"/>
  <c r="K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T259" i="3"/>
  <c r="G259" i="3" s="1"/>
  <c r="K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T267" i="3"/>
  <c r="G267" i="3" s="1"/>
  <c r="K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T275" i="3"/>
  <c r="G275" i="3" s="1"/>
  <c r="K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T283" i="3"/>
  <c r="G283" i="3" s="1"/>
  <c r="K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T291" i="3"/>
  <c r="G291" i="3" s="1"/>
  <c r="K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T299" i="3"/>
  <c r="G299" i="3" s="1"/>
  <c r="K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T307" i="3"/>
  <c r="G307" i="3" s="1"/>
  <c r="K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T315" i="3"/>
  <c r="G315" i="3" s="1"/>
  <c r="K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T323" i="3"/>
  <c r="G323" i="3" s="1"/>
  <c r="K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T331" i="3"/>
  <c r="G331" i="3" s="1"/>
  <c r="K331" i="3" s="1"/>
  <c r="F331" i="10"/>
  <c r="F331" i="12"/>
  <c r="F331" i="13"/>
  <c r="F331" i="9"/>
  <c r="F331" i="8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T339" i="3"/>
  <c r="G339" i="3" s="1"/>
  <c r="K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T347" i="3"/>
  <c r="G347" i="3" s="1"/>
  <c r="K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T355" i="3"/>
  <c r="G355" i="3" s="1"/>
  <c r="K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T363" i="3"/>
  <c r="G363" i="3" s="1"/>
  <c r="K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T371" i="3"/>
  <c r="G371" i="3" s="1"/>
  <c r="K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T379" i="3"/>
  <c r="G379" i="3" s="1"/>
  <c r="K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T387" i="3"/>
  <c r="G387" i="3" s="1"/>
  <c r="K387" i="3" s="1"/>
  <c r="F387" i="10"/>
  <c r="F387" i="9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T395" i="3"/>
  <c r="G395" i="3" s="1"/>
  <c r="K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T403" i="3"/>
  <c r="G403" i="3" s="1"/>
  <c r="K403" i="3" s="1"/>
  <c r="F403" i="10"/>
  <c r="F403" i="9"/>
  <c r="F403" i="8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T411" i="3"/>
  <c r="G411" i="3" s="1"/>
  <c r="K411" i="3" s="1"/>
  <c r="F411" i="8"/>
  <c r="F411" i="10"/>
  <c r="F411" i="9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T419" i="3"/>
  <c r="G419" i="3" s="1"/>
  <c r="K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T427" i="3"/>
  <c r="G427" i="3" s="1"/>
  <c r="K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T435" i="3"/>
  <c r="G435" i="3" s="1"/>
  <c r="K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T443" i="3"/>
  <c r="G443" i="3" s="1"/>
  <c r="K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T451" i="3"/>
  <c r="G451" i="3" s="1"/>
  <c r="K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T459" i="3"/>
  <c r="G459" i="3" s="1"/>
  <c r="K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T467" i="3"/>
  <c r="G467" i="3" s="1"/>
  <c r="K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T475" i="3"/>
  <c r="G475" i="3" s="1"/>
  <c r="K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T483" i="3"/>
  <c r="G483" i="3" s="1"/>
  <c r="K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T491" i="3"/>
  <c r="G491" i="3" s="1"/>
  <c r="K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T205" i="3"/>
  <c r="G205" i="3" s="1"/>
  <c r="K205" i="3" s="1"/>
  <c r="F205" i="11"/>
  <c r="F205" i="13"/>
  <c r="F205" i="12"/>
  <c r="F205" i="10"/>
  <c r="F205" i="9"/>
  <c r="F213" i="8"/>
  <c r="T213" i="3"/>
  <c r="G213" i="3" s="1"/>
  <c r="K213" i="3" s="1"/>
  <c r="F213" i="10"/>
  <c r="F213" i="13"/>
  <c r="F213" i="12"/>
  <c r="F213" i="9"/>
  <c r="F213" i="11"/>
  <c r="T221" i="3"/>
  <c r="G221" i="3" s="1"/>
  <c r="K221" i="3" s="1"/>
  <c r="F221" i="10"/>
  <c r="F221" i="11"/>
  <c r="F221" i="9"/>
  <c r="F221" i="12"/>
  <c r="F221" i="13"/>
  <c r="T229" i="3"/>
  <c r="G229" i="3" s="1"/>
  <c r="K229" i="3" s="1"/>
  <c r="F229" i="10"/>
  <c r="F229" i="11"/>
  <c r="F229" i="12"/>
  <c r="F229" i="8"/>
  <c r="F229" i="13"/>
  <c r="F237" i="11"/>
  <c r="F237" i="10"/>
  <c r="F237" i="12"/>
  <c r="F237" i="13"/>
  <c r="F237" i="9"/>
  <c r="F237" i="8"/>
  <c r="T237" i="3"/>
  <c r="G237" i="3" s="1"/>
  <c r="K237" i="3" s="1"/>
  <c r="F245" i="10"/>
  <c r="F245" i="12"/>
  <c r="F245" i="13"/>
  <c r="F245" i="9"/>
  <c r="T245" i="3"/>
  <c r="G245" i="3" s="1"/>
  <c r="K245" i="3" s="1"/>
  <c r="F245" i="11"/>
  <c r="F245" i="8"/>
  <c r="F253" i="12"/>
  <c r="F253" i="13"/>
  <c r="F253" i="9"/>
  <c r="F253" i="8"/>
  <c r="F253" i="11"/>
  <c r="F253" i="10"/>
  <c r="T253" i="3"/>
  <c r="G253" i="3" s="1"/>
  <c r="K253" i="3" s="1"/>
  <c r="F261" i="13"/>
  <c r="F261" i="9"/>
  <c r="F261" i="8"/>
  <c r="F261" i="10"/>
  <c r="F261" i="12"/>
  <c r="T261" i="3"/>
  <c r="G261" i="3" s="1"/>
  <c r="K261" i="3" s="1"/>
  <c r="F261" i="11"/>
  <c r="D269" i="14"/>
  <c r="D267" i="13"/>
  <c r="F269" i="9"/>
  <c r="F269" i="8"/>
  <c r="T269" i="3"/>
  <c r="G269" i="3" s="1"/>
  <c r="K269" i="3" s="1"/>
  <c r="F269" i="12"/>
  <c r="F269" i="11"/>
  <c r="F269" i="10"/>
  <c r="F269" i="13"/>
  <c r="F277" i="8"/>
  <c r="T277" i="3"/>
  <c r="G277" i="3" s="1"/>
  <c r="K277" i="3" s="1"/>
  <c r="F277" i="10"/>
  <c r="F277" i="13"/>
  <c r="F277" i="12"/>
  <c r="F277" i="9"/>
  <c r="T285" i="3"/>
  <c r="G285" i="3" s="1"/>
  <c r="K285" i="3" s="1"/>
  <c r="F285" i="10"/>
  <c r="F285" i="11"/>
  <c r="F285" i="9"/>
  <c r="F285" i="13"/>
  <c r="F285" i="8"/>
  <c r="F285" i="12"/>
  <c r="D293" i="14"/>
  <c r="D291" i="13"/>
  <c r="T293" i="3"/>
  <c r="G293" i="3" s="1"/>
  <c r="K293" i="3" s="1"/>
  <c r="F293" i="10"/>
  <c r="F293" i="11"/>
  <c r="F293" i="9"/>
  <c r="F293" i="12"/>
  <c r="F293" i="8"/>
  <c r="F293" i="13"/>
  <c r="E298" i="14"/>
  <c r="E296" i="13"/>
  <c r="T301" i="3"/>
  <c r="G301" i="3" s="1"/>
  <c r="K301" i="3" s="1"/>
  <c r="F301" i="11"/>
  <c r="F301" i="12"/>
  <c r="F301" i="9"/>
  <c r="F301" i="10"/>
  <c r="F301" i="13"/>
  <c r="F301" i="8"/>
  <c r="E306" i="14"/>
  <c r="E304" i="13"/>
  <c r="T309" i="3"/>
  <c r="G309" i="3" s="1"/>
  <c r="K309" i="3" s="1"/>
  <c r="F309" i="11"/>
  <c r="F309" i="12"/>
  <c r="F309" i="9"/>
  <c r="F309" i="10"/>
  <c r="F309" i="13"/>
  <c r="F309" i="8"/>
  <c r="D317" i="14"/>
  <c r="D315" i="13"/>
  <c r="T317" i="3"/>
  <c r="G317" i="3" s="1"/>
  <c r="K317" i="3" s="1"/>
  <c r="F317" i="11"/>
  <c r="F317" i="12"/>
  <c r="F317" i="9"/>
  <c r="F317" i="8"/>
  <c r="F317" i="10"/>
  <c r="F317" i="13"/>
  <c r="D323" i="13"/>
  <c r="D325" i="14"/>
  <c r="T325" i="3"/>
  <c r="G325" i="3" s="1"/>
  <c r="K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T333" i="3"/>
  <c r="G333" i="3" s="1"/>
  <c r="K333" i="3" s="1"/>
  <c r="F333" i="9"/>
  <c r="F333" i="8"/>
  <c r="E336" i="13"/>
  <c r="E338" i="14"/>
  <c r="F341" i="10"/>
  <c r="F341" i="11"/>
  <c r="F341" i="12"/>
  <c r="F341" i="13"/>
  <c r="T341" i="3"/>
  <c r="G341" i="3" s="1"/>
  <c r="K341" i="3" s="1"/>
  <c r="F341" i="8"/>
  <c r="F341" i="9"/>
  <c r="F349" i="11"/>
  <c r="F349" i="12"/>
  <c r="F349" i="13"/>
  <c r="F349" i="9"/>
  <c r="T349" i="3"/>
  <c r="G349" i="3" s="1"/>
  <c r="K349" i="3" s="1"/>
  <c r="F349" i="10"/>
  <c r="F349" i="8"/>
  <c r="D357" i="14"/>
  <c r="D355" i="13"/>
  <c r="F357" i="12"/>
  <c r="F357" i="13"/>
  <c r="F357" i="9"/>
  <c r="F357" i="8"/>
  <c r="F357" i="10"/>
  <c r="T357" i="3"/>
  <c r="G357" i="3" s="1"/>
  <c r="K357" i="3" s="1"/>
  <c r="F357" i="11"/>
  <c r="F365" i="13"/>
  <c r="F365" i="9"/>
  <c r="F365" i="8"/>
  <c r="F365" i="12"/>
  <c r="T365" i="3"/>
  <c r="G365" i="3" s="1"/>
  <c r="K365" i="3" s="1"/>
  <c r="F365" i="11"/>
  <c r="F373" i="9"/>
  <c r="F373" i="8"/>
  <c r="T373" i="3"/>
  <c r="G373" i="3" s="1"/>
  <c r="K373" i="3" s="1"/>
  <c r="F373" i="10"/>
  <c r="F373" i="11"/>
  <c r="F373" i="13"/>
  <c r="F373" i="12"/>
  <c r="F381" i="8"/>
  <c r="T381" i="3"/>
  <c r="G381" i="3" s="1"/>
  <c r="K381" i="3" s="1"/>
  <c r="F381" i="11"/>
  <c r="F381" i="13"/>
  <c r="F381" i="12"/>
  <c r="F381" i="10"/>
  <c r="F381" i="9"/>
  <c r="T389" i="3"/>
  <c r="G389" i="3" s="1"/>
  <c r="K389" i="3" s="1"/>
  <c r="F389" i="12"/>
  <c r="F389" i="10"/>
  <c r="F389" i="9"/>
  <c r="F389" i="8"/>
  <c r="F389" i="13"/>
  <c r="D397" i="14"/>
  <c r="D395" i="13"/>
  <c r="T397" i="3"/>
  <c r="G397" i="3" s="1"/>
  <c r="K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T405" i="3"/>
  <c r="G405" i="3" s="1"/>
  <c r="K405" i="3" s="1"/>
  <c r="F405" i="13"/>
  <c r="F405" i="9"/>
  <c r="E410" i="14"/>
  <c r="E408" i="13"/>
  <c r="D413" i="14"/>
  <c r="D411" i="13"/>
  <c r="F413" i="10"/>
  <c r="F413" i="12"/>
  <c r="F413" i="11"/>
  <c r="F413" i="13"/>
  <c r="F413" i="8"/>
  <c r="T413" i="3"/>
  <c r="G413" i="3" s="1"/>
  <c r="K413" i="3" s="1"/>
  <c r="F413" i="9"/>
  <c r="F421" i="12"/>
  <c r="F421" i="11"/>
  <c r="F421" i="13"/>
  <c r="F421" i="9"/>
  <c r="T421" i="3"/>
  <c r="G421" i="3" s="1"/>
  <c r="K421" i="3" s="1"/>
  <c r="F421" i="8"/>
  <c r="F421" i="10"/>
  <c r="F429" i="10"/>
  <c r="F429" i="13"/>
  <c r="F429" i="9"/>
  <c r="F429" i="8"/>
  <c r="F429" i="11"/>
  <c r="T429" i="3"/>
  <c r="G429" i="3" s="1"/>
  <c r="K429" i="3" s="1"/>
  <c r="F429" i="12"/>
  <c r="F437" i="13"/>
  <c r="F437" i="9"/>
  <c r="F437" i="8"/>
  <c r="F437" i="11"/>
  <c r="T437" i="3"/>
  <c r="G437" i="3" s="1"/>
  <c r="K437" i="3" s="1"/>
  <c r="F437" i="10"/>
  <c r="F437" i="12"/>
  <c r="E442" i="14"/>
  <c r="E440" i="13"/>
  <c r="F445" i="9"/>
  <c r="F445" i="8"/>
  <c r="T445" i="3"/>
  <c r="G445" i="3" s="1"/>
  <c r="K445" i="3" s="1"/>
  <c r="F445" i="10"/>
  <c r="F445" i="11"/>
  <c r="F445" i="12"/>
  <c r="F445" i="13"/>
  <c r="F453" i="8"/>
  <c r="T453" i="3"/>
  <c r="G453" i="3" s="1"/>
  <c r="K453" i="3" s="1"/>
  <c r="F453" i="12"/>
  <c r="F453" i="13"/>
  <c r="F453" i="10"/>
  <c r="F453" i="11"/>
  <c r="F453" i="9"/>
  <c r="T461" i="3"/>
  <c r="G461" i="3" s="1"/>
  <c r="K461" i="3" s="1"/>
  <c r="F461" i="12"/>
  <c r="F461" i="10"/>
  <c r="F461" i="9"/>
  <c r="F461" i="8"/>
  <c r="F461" i="11"/>
  <c r="F461" i="13"/>
  <c r="E464" i="13"/>
  <c r="E466" i="14"/>
  <c r="T469" i="3"/>
  <c r="G469" i="3" s="1"/>
  <c r="K469" i="3" s="1"/>
  <c r="F469" i="11"/>
  <c r="F469" i="10"/>
  <c r="F469" i="9"/>
  <c r="F469" i="8"/>
  <c r="F469" i="13"/>
  <c r="T477" i="3"/>
  <c r="G477" i="3" s="1"/>
  <c r="K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T493" i="3"/>
  <c r="G493" i="3" s="1"/>
  <c r="K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T206" i="3"/>
  <c r="G206" i="3" s="1"/>
  <c r="K206" i="3" s="1"/>
  <c r="F206" i="13"/>
  <c r="F214" i="9"/>
  <c r="F214" i="13"/>
  <c r="F214" i="8"/>
  <c r="F214" i="10"/>
  <c r="F214" i="11"/>
  <c r="F214" i="12"/>
  <c r="F222" i="8"/>
  <c r="F222" i="10"/>
  <c r="T222" i="3"/>
  <c r="G222" i="3" s="1"/>
  <c r="K222" i="3" s="1"/>
  <c r="F222" i="13"/>
  <c r="T230" i="3"/>
  <c r="G230" i="3" s="1"/>
  <c r="K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T246" i="3"/>
  <c r="G246" i="3" s="1"/>
  <c r="K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T286" i="3"/>
  <c r="G286" i="3" s="1"/>
  <c r="K286" i="3" s="1"/>
  <c r="F286" i="10"/>
  <c r="F286" i="11"/>
  <c r="F286" i="12"/>
  <c r="F286" i="13"/>
  <c r="F286" i="9"/>
  <c r="F294" i="11"/>
  <c r="F294" i="9"/>
  <c r="F294" i="8"/>
  <c r="T294" i="3"/>
  <c r="G294" i="3" s="1"/>
  <c r="K294" i="3" s="1"/>
  <c r="F294" i="12"/>
  <c r="F302" i="13"/>
  <c r="F302" i="8"/>
  <c r="T302" i="3"/>
  <c r="G302" i="3" s="1"/>
  <c r="K302" i="3" s="1"/>
  <c r="F302" i="12"/>
  <c r="F310" i="8"/>
  <c r="T310" i="3"/>
  <c r="G310" i="3" s="1"/>
  <c r="K310" i="3" s="1"/>
  <c r="F310" i="10"/>
  <c r="F310" i="9"/>
  <c r="T318" i="3"/>
  <c r="G318" i="3" s="1"/>
  <c r="K318" i="3" s="1"/>
  <c r="F318" i="10"/>
  <c r="F318" i="11"/>
  <c r="F318" i="13"/>
  <c r="T326" i="3"/>
  <c r="G326" i="3" s="1"/>
  <c r="K326" i="3" s="1"/>
  <c r="F326" i="10"/>
  <c r="F326" i="11"/>
  <c r="F326" i="13"/>
  <c r="T334" i="3"/>
  <c r="G334" i="3" s="1"/>
  <c r="K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T390" i="3"/>
  <c r="G390" i="3" s="1"/>
  <c r="K390" i="3" s="1"/>
  <c r="F390" i="10"/>
  <c r="F390" i="11"/>
  <c r="F390" i="12"/>
  <c r="F390" i="8"/>
  <c r="F398" i="10"/>
  <c r="F398" i="11"/>
  <c r="F398" i="12"/>
  <c r="F398" i="8"/>
  <c r="F406" i="11"/>
  <c r="T406" i="3"/>
  <c r="G406" i="3" s="1"/>
  <c r="K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T438" i="3"/>
  <c r="G438" i="3" s="1"/>
  <c r="K438" i="3" s="1"/>
  <c r="F438" i="11"/>
  <c r="F446" i="9"/>
  <c r="F446" i="13"/>
  <c r="F446" i="8"/>
  <c r="T446" i="3"/>
  <c r="G446" i="3" s="1"/>
  <c r="K446" i="3" s="1"/>
  <c r="F446" i="11"/>
  <c r="F454" i="9"/>
  <c r="F454" i="13"/>
  <c r="F454" i="8"/>
  <c r="T454" i="3"/>
  <c r="G454" i="3" s="1"/>
  <c r="K454" i="3" s="1"/>
  <c r="F454" i="11"/>
  <c r="F462" i="9"/>
  <c r="F462" i="13"/>
  <c r="F462" i="8"/>
  <c r="T462" i="3"/>
  <c r="G462" i="3" s="1"/>
  <c r="K462" i="3" s="1"/>
  <c r="F462" i="11"/>
  <c r="F470" i="9"/>
  <c r="F470" i="8"/>
  <c r="T470" i="3"/>
  <c r="G470" i="3" s="1"/>
  <c r="K470" i="3" s="1"/>
  <c r="F470" i="12"/>
  <c r="F478" i="10"/>
  <c r="F478" i="11"/>
  <c r="F478" i="9"/>
  <c r="T486" i="3"/>
  <c r="G486" i="3" s="1"/>
  <c r="K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T478" i="3"/>
  <c r="G478" i="3" s="1"/>
  <c r="K478" i="3" s="1"/>
  <c r="T494" i="3"/>
  <c r="G494" i="3" s="1"/>
  <c r="K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T374" i="3"/>
  <c r="G374" i="3" s="1"/>
  <c r="K374" i="3" s="1"/>
  <c r="F486" i="9"/>
  <c r="F462" i="12"/>
  <c r="T398" i="3"/>
  <c r="G398" i="3" s="1"/>
  <c r="K398" i="3" s="1"/>
  <c r="F374" i="10"/>
  <c r="F342" i="9"/>
  <c r="F318" i="8"/>
  <c r="F302" i="10"/>
  <c r="T270" i="3"/>
  <c r="G270" i="3" s="1"/>
  <c r="K270" i="3" s="1"/>
  <c r="F222" i="9"/>
  <c r="F190" i="12"/>
  <c r="F150" i="11"/>
  <c r="F222" i="12"/>
  <c r="F182" i="13"/>
  <c r="F150" i="10"/>
  <c r="F102" i="11"/>
  <c r="F478" i="8"/>
  <c r="F438" i="10"/>
  <c r="F414" i="11"/>
  <c r="F390" i="9"/>
  <c r="T342" i="3"/>
  <c r="G342" i="3" s="1"/>
  <c r="K342" i="3" s="1"/>
  <c r="F318" i="12"/>
  <c r="F294" i="10"/>
  <c r="F254" i="13"/>
  <c r="F222" i="11"/>
  <c r="F174" i="12"/>
  <c r="F142" i="10"/>
  <c r="F102" i="10"/>
  <c r="J499" i="3"/>
  <c r="J498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T202" i="3"/>
  <c r="G202" i="3" s="1"/>
  <c r="K202" i="3" s="1"/>
  <c r="F202" i="10"/>
  <c r="F202" i="12"/>
  <c r="F202" i="11"/>
  <c r="F202" i="8"/>
  <c r="F202" i="13"/>
  <c r="F210" i="10"/>
  <c r="F210" i="11"/>
  <c r="F210" i="12"/>
  <c r="F210" i="8"/>
  <c r="F210" i="13"/>
  <c r="F210" i="9"/>
  <c r="T218" i="3"/>
  <c r="G218" i="3" s="1"/>
  <c r="K218" i="3" s="1"/>
  <c r="F218" i="11"/>
  <c r="F218" i="12"/>
  <c r="F218" i="13"/>
  <c r="F218" i="8"/>
  <c r="F218" i="9"/>
  <c r="F226" i="10"/>
  <c r="F226" i="12"/>
  <c r="F226" i="13"/>
  <c r="F226" i="8"/>
  <c r="F226" i="9"/>
  <c r="T226" i="3"/>
  <c r="G226" i="3" s="1"/>
  <c r="K226" i="3" s="1"/>
  <c r="F234" i="11"/>
  <c r="F234" i="13"/>
  <c r="F234" i="8"/>
  <c r="F234" i="9"/>
  <c r="T234" i="3"/>
  <c r="G234" i="3" s="1"/>
  <c r="K234" i="3" s="1"/>
  <c r="F234" i="10"/>
  <c r="F242" i="13"/>
  <c r="F242" i="9"/>
  <c r="F242" i="10"/>
  <c r="F242" i="11"/>
  <c r="T242" i="3"/>
  <c r="G242" i="3" s="1"/>
  <c r="K242" i="3" s="1"/>
  <c r="F242" i="12"/>
  <c r="F250" i="9"/>
  <c r="T250" i="3"/>
  <c r="G250" i="3" s="1"/>
  <c r="K250" i="3" s="1"/>
  <c r="F250" i="10"/>
  <c r="F250" i="11"/>
  <c r="F250" i="12"/>
  <c r="F250" i="13"/>
  <c r="F258" i="9"/>
  <c r="T258" i="3"/>
  <c r="G258" i="3" s="1"/>
  <c r="K258" i="3" s="1"/>
  <c r="F258" i="10"/>
  <c r="F258" i="11"/>
  <c r="F258" i="12"/>
  <c r="F258" i="13"/>
  <c r="F258" i="8"/>
  <c r="F266" i="11"/>
  <c r="F266" i="12"/>
  <c r="T266" i="3"/>
  <c r="G266" i="3" s="1"/>
  <c r="K266" i="3" s="1"/>
  <c r="F266" i="13"/>
  <c r="F266" i="9"/>
  <c r="F266" i="8"/>
  <c r="F274" i="10"/>
  <c r="F274" i="12"/>
  <c r="F274" i="13"/>
  <c r="F274" i="9"/>
  <c r="F274" i="8"/>
  <c r="T274" i="3"/>
  <c r="G274" i="3" s="1"/>
  <c r="K274" i="3" s="1"/>
  <c r="F282" i="10"/>
  <c r="F282" i="13"/>
  <c r="F282" i="12"/>
  <c r="F282" i="9"/>
  <c r="F282" i="8"/>
  <c r="T282" i="3"/>
  <c r="G282" i="3" s="1"/>
  <c r="K282" i="3" s="1"/>
  <c r="F290" i="12"/>
  <c r="F290" i="8"/>
  <c r="T290" i="3"/>
  <c r="G290" i="3" s="1"/>
  <c r="K290" i="3" s="1"/>
  <c r="F290" i="9"/>
  <c r="F290" i="10"/>
  <c r="F290" i="11"/>
  <c r="F298" i="12"/>
  <c r="F298" i="9"/>
  <c r="T298" i="3"/>
  <c r="G298" i="3" s="1"/>
  <c r="K298" i="3" s="1"/>
  <c r="F298" i="10"/>
  <c r="F298" i="11"/>
  <c r="F298" i="13"/>
  <c r="F306" i="13"/>
  <c r="F306" i="9"/>
  <c r="T306" i="3"/>
  <c r="G306" i="3" s="1"/>
  <c r="K306" i="3" s="1"/>
  <c r="F306" i="10"/>
  <c r="F306" i="11"/>
  <c r="F306" i="12"/>
  <c r="F314" i="12"/>
  <c r="F314" i="9"/>
  <c r="T314" i="3"/>
  <c r="G314" i="3" s="1"/>
  <c r="K314" i="3" s="1"/>
  <c r="F314" i="10"/>
  <c r="F314" i="11"/>
  <c r="F314" i="13"/>
  <c r="F322" i="13"/>
  <c r="F322" i="8"/>
  <c r="T322" i="3"/>
  <c r="G322" i="3" s="1"/>
  <c r="K322" i="3" s="1"/>
  <c r="F322" i="10"/>
  <c r="F322" i="11"/>
  <c r="F322" i="12"/>
  <c r="F330" i="9"/>
  <c r="T330" i="3"/>
  <c r="G330" i="3" s="1"/>
  <c r="K330" i="3" s="1"/>
  <c r="F330" i="10"/>
  <c r="F330" i="11"/>
  <c r="F330" i="13"/>
  <c r="F330" i="12"/>
  <c r="F338" i="8"/>
  <c r="T338" i="3"/>
  <c r="G338" i="3" s="1"/>
  <c r="K338" i="3" s="1"/>
  <c r="F338" i="10"/>
  <c r="F338" i="11"/>
  <c r="F338" i="12"/>
  <c r="F338" i="13"/>
  <c r="F338" i="9"/>
  <c r="F346" i="10"/>
  <c r="F346" i="11"/>
  <c r="F346" i="13"/>
  <c r="F346" i="12"/>
  <c r="F346" i="9"/>
  <c r="F346" i="8"/>
  <c r="T354" i="3"/>
  <c r="G354" i="3" s="1"/>
  <c r="K354" i="3" s="1"/>
  <c r="F354" i="11"/>
  <c r="F354" i="12"/>
  <c r="F354" i="13"/>
  <c r="F354" i="8"/>
  <c r="F354" i="9"/>
  <c r="F362" i="10"/>
  <c r="F362" i="13"/>
  <c r="F362" i="12"/>
  <c r="F362" i="8"/>
  <c r="F362" i="9"/>
  <c r="T362" i="3"/>
  <c r="G362" i="3" s="1"/>
  <c r="K362" i="3" s="1"/>
  <c r="F370" i="10"/>
  <c r="F370" i="12"/>
  <c r="F370" i="13"/>
  <c r="F370" i="8"/>
  <c r="F370" i="9"/>
  <c r="T370" i="3"/>
  <c r="G370" i="3" s="1"/>
  <c r="K370" i="3" s="1"/>
  <c r="F378" i="10"/>
  <c r="F378" i="13"/>
  <c r="F378" i="12"/>
  <c r="F378" i="8"/>
  <c r="F378" i="9"/>
  <c r="T378" i="3"/>
  <c r="G378" i="3" s="1"/>
  <c r="K378" i="3" s="1"/>
  <c r="F386" i="10"/>
  <c r="F386" i="12"/>
  <c r="F386" i="13"/>
  <c r="F386" i="9"/>
  <c r="F386" i="8"/>
  <c r="T386" i="3"/>
  <c r="G386" i="3" s="1"/>
  <c r="K386" i="3" s="1"/>
  <c r="F394" i="11"/>
  <c r="F394" i="12"/>
  <c r="F394" i="9"/>
  <c r="F394" i="8"/>
  <c r="T394" i="3"/>
  <c r="G394" i="3" s="1"/>
  <c r="K394" i="3" s="1"/>
  <c r="F394" i="10"/>
  <c r="F402" i="12"/>
  <c r="F402" i="9"/>
  <c r="F402" i="8"/>
  <c r="T402" i="3"/>
  <c r="G402" i="3" s="1"/>
  <c r="K402" i="3" s="1"/>
  <c r="F402" i="10"/>
  <c r="F402" i="11"/>
  <c r="F410" i="12"/>
  <c r="F410" i="8"/>
  <c r="T410" i="3"/>
  <c r="G410" i="3" s="1"/>
  <c r="K410" i="3" s="1"/>
  <c r="F410" i="10"/>
  <c r="F410" i="11"/>
  <c r="F410" i="13"/>
  <c r="F418" i="13"/>
  <c r="F418" i="9"/>
  <c r="T418" i="3"/>
  <c r="G418" i="3" s="1"/>
  <c r="K418" i="3" s="1"/>
  <c r="F418" i="10"/>
  <c r="F418" i="11"/>
  <c r="F418" i="12"/>
  <c r="F426" i="8"/>
  <c r="T426" i="3"/>
  <c r="G426" i="3" s="1"/>
  <c r="K426" i="3" s="1"/>
  <c r="F426" i="10"/>
  <c r="F426" i="11"/>
  <c r="F426" i="13"/>
  <c r="F426" i="12"/>
  <c r="F434" i="8"/>
  <c r="T434" i="3"/>
  <c r="G434" i="3" s="1"/>
  <c r="K434" i="3" s="1"/>
  <c r="F434" i="10"/>
  <c r="F434" i="11"/>
  <c r="F434" i="12"/>
  <c r="F434" i="13"/>
  <c r="F442" i="8"/>
  <c r="T442" i="3"/>
  <c r="G442" i="3" s="1"/>
  <c r="K442" i="3" s="1"/>
  <c r="F442" i="10"/>
  <c r="F442" i="11"/>
  <c r="F442" i="13"/>
  <c r="F442" i="12"/>
  <c r="F450" i="9"/>
  <c r="T450" i="3"/>
  <c r="G450" i="3" s="1"/>
  <c r="K450" i="3" s="1"/>
  <c r="F450" i="10"/>
  <c r="F450" i="11"/>
  <c r="F450" i="12"/>
  <c r="F450" i="13"/>
  <c r="F458" i="8"/>
  <c r="T458" i="3"/>
  <c r="G458" i="3" s="1"/>
  <c r="K458" i="3" s="1"/>
  <c r="F458" i="10"/>
  <c r="F458" i="11"/>
  <c r="F458" i="13"/>
  <c r="F458" i="12"/>
  <c r="F458" i="9"/>
  <c r="F466" i="10"/>
  <c r="F466" i="11"/>
  <c r="F466" i="12"/>
  <c r="F466" i="13"/>
  <c r="F466" i="9"/>
  <c r="F466" i="8"/>
  <c r="T474" i="3"/>
  <c r="G474" i="3" s="1"/>
  <c r="K474" i="3" s="1"/>
  <c r="F474" i="11"/>
  <c r="F474" i="13"/>
  <c r="F474" i="12"/>
  <c r="F474" i="9"/>
  <c r="F474" i="8"/>
  <c r="F482" i="10"/>
  <c r="F482" i="12"/>
  <c r="F482" i="13"/>
  <c r="F482" i="8"/>
  <c r="F482" i="9"/>
  <c r="T482" i="3"/>
  <c r="G482" i="3" s="1"/>
  <c r="K482" i="3" s="1"/>
  <c r="F490" i="11"/>
  <c r="F490" i="12"/>
  <c r="F490" i="8"/>
  <c r="F490" i="9"/>
  <c r="T490" i="3"/>
  <c r="G490" i="3" s="1"/>
  <c r="K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500" i="3"/>
  <c r="J497" i="3"/>
  <c r="F503" i="1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T208" i="3"/>
  <c r="G208" i="3" s="1"/>
  <c r="K208" i="3" s="1"/>
  <c r="F208" i="10"/>
  <c r="F208" i="11"/>
  <c r="F208" i="12"/>
  <c r="F208" i="13"/>
  <c r="F216" i="8"/>
  <c r="T216" i="3"/>
  <c r="G216" i="3" s="1"/>
  <c r="K216" i="3" s="1"/>
  <c r="F216" i="10"/>
  <c r="F216" i="11"/>
  <c r="F216" i="12"/>
  <c r="F216" i="13"/>
  <c r="F216" i="9"/>
  <c r="F224" i="10"/>
  <c r="F224" i="11"/>
  <c r="F224" i="12"/>
  <c r="F224" i="13"/>
  <c r="F224" i="9"/>
  <c r="F224" i="8"/>
  <c r="T232" i="3"/>
  <c r="G232" i="3" s="1"/>
  <c r="K232" i="3" s="1"/>
  <c r="F232" i="10"/>
  <c r="F232" i="11"/>
  <c r="F232" i="12"/>
  <c r="F232" i="13"/>
  <c r="F232" i="9"/>
  <c r="F232" i="8"/>
  <c r="T240" i="3"/>
  <c r="G240" i="3" s="1"/>
  <c r="K240" i="3" s="1"/>
  <c r="F240" i="11"/>
  <c r="F240" i="12"/>
  <c r="F240" i="13"/>
  <c r="F240" i="9"/>
  <c r="F240" i="8"/>
  <c r="F248" i="11"/>
  <c r="F248" i="12"/>
  <c r="F248" i="13"/>
  <c r="F248" i="9"/>
  <c r="F248" i="8"/>
  <c r="T248" i="3"/>
  <c r="G248" i="3" s="1"/>
  <c r="K248" i="3" s="1"/>
  <c r="F256" i="11"/>
  <c r="F256" i="12"/>
  <c r="F256" i="13"/>
  <c r="F256" i="9"/>
  <c r="F256" i="8"/>
  <c r="T256" i="3"/>
  <c r="G256" i="3" s="1"/>
  <c r="K256" i="3" s="1"/>
  <c r="F264" i="11"/>
  <c r="F264" i="12"/>
  <c r="F264" i="13"/>
  <c r="F264" i="9"/>
  <c r="F264" i="8"/>
  <c r="T264" i="3"/>
  <c r="G264" i="3" s="1"/>
  <c r="K264" i="3" s="1"/>
  <c r="F272" i="11"/>
  <c r="F272" i="12"/>
  <c r="F272" i="13"/>
  <c r="F272" i="9"/>
  <c r="F272" i="8"/>
  <c r="T272" i="3"/>
  <c r="G272" i="3" s="1"/>
  <c r="K272" i="3" s="1"/>
  <c r="F280" i="10"/>
  <c r="F280" i="12"/>
  <c r="F280" i="13"/>
  <c r="F280" i="9"/>
  <c r="F280" i="8"/>
  <c r="T280" i="3"/>
  <c r="G280" i="3" s="1"/>
  <c r="K280" i="3" s="1"/>
  <c r="F288" i="11"/>
  <c r="F288" i="13"/>
  <c r="F288" i="9"/>
  <c r="F288" i="8"/>
  <c r="T288" i="3"/>
  <c r="G288" i="3" s="1"/>
  <c r="K288" i="3" s="1"/>
  <c r="F288" i="10"/>
  <c r="F296" i="11"/>
  <c r="F296" i="13"/>
  <c r="F296" i="9"/>
  <c r="F296" i="8"/>
  <c r="T296" i="3"/>
  <c r="G296" i="3" s="1"/>
  <c r="K296" i="3" s="1"/>
  <c r="F296" i="10"/>
  <c r="F304" i="12"/>
  <c r="F304" i="9"/>
  <c r="F304" i="8"/>
  <c r="T304" i="3"/>
  <c r="G304" i="3" s="1"/>
  <c r="K304" i="3" s="1"/>
  <c r="F304" i="10"/>
  <c r="F304" i="11"/>
  <c r="F312" i="12"/>
  <c r="F312" i="9"/>
  <c r="F312" i="8"/>
  <c r="T312" i="3"/>
  <c r="G312" i="3" s="1"/>
  <c r="K312" i="3" s="1"/>
  <c r="F312" i="10"/>
  <c r="F312" i="11"/>
  <c r="F320" i="12"/>
  <c r="F320" i="9"/>
  <c r="F320" i="8"/>
  <c r="T320" i="3"/>
  <c r="G320" i="3" s="1"/>
  <c r="K320" i="3" s="1"/>
  <c r="F320" i="10"/>
  <c r="F320" i="11"/>
  <c r="F328" i="12"/>
  <c r="F328" i="9"/>
  <c r="F328" i="8"/>
  <c r="T328" i="3"/>
  <c r="G328" i="3" s="1"/>
  <c r="K328" i="3" s="1"/>
  <c r="F328" i="10"/>
  <c r="F328" i="11"/>
  <c r="A4" i="6"/>
  <c r="A4" i="15"/>
  <c r="A4" i="17"/>
  <c r="A4" i="13"/>
  <c r="D254" i="13"/>
  <c r="E291" i="13"/>
  <c r="F296" i="12"/>
  <c r="F160" i="13"/>
  <c r="F88" i="8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T224" i="3"/>
  <c r="G224" i="3" s="1"/>
  <c r="K224" i="3" s="1"/>
  <c r="F152" i="12"/>
  <c r="F80" i="8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9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187" i="8"/>
  <c r="A187" i="7"/>
  <c r="A187" i="13"/>
  <c r="A443" i="8"/>
  <c r="A443" i="7"/>
  <c r="A347" i="7"/>
  <c r="A347" i="8"/>
  <c r="A163" i="7"/>
  <c r="A163" i="9"/>
  <c r="B288" i="8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C19" i="5"/>
  <c r="B50" i="5"/>
  <c r="B29" i="5" s="1"/>
  <c r="J501" i="3"/>
  <c r="J502" i="3"/>
  <c r="M372" i="7"/>
  <c r="F503" i="10"/>
  <c r="B139" i="7"/>
  <c r="M284" i="7"/>
  <c r="A126" i="8"/>
  <c r="A126" i="7"/>
  <c r="B267" i="7"/>
  <c r="B267" i="8"/>
  <c r="B147" i="7"/>
  <c r="B147" i="9"/>
  <c r="M216" i="7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31" i="14"/>
  <c r="A316" i="10"/>
  <c r="A286" i="14"/>
  <c r="A252" i="9"/>
  <c r="A220" i="9"/>
  <c r="B479" i="10"/>
  <c r="A229" i="7"/>
  <c r="B287" i="7"/>
  <c r="B287" i="9"/>
  <c r="B289" i="14"/>
  <c r="B287" i="13"/>
  <c r="B287" i="8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M380" i="7"/>
  <c r="M297" i="7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M236" i="7"/>
  <c r="M268" i="7"/>
  <c r="M358" i="7"/>
  <c r="M478" i="7"/>
  <c r="M252" i="7"/>
  <c r="M229" i="7"/>
  <c r="M386" i="7"/>
  <c r="M266" i="7"/>
  <c r="M261" i="7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M330" i="7"/>
  <c r="M224" i="7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M325" i="7"/>
  <c r="M502" i="7"/>
  <c r="I502" i="3" s="1"/>
  <c r="M390" i="7"/>
  <c r="M278" i="7"/>
  <c r="M183" i="7"/>
  <c r="I183" i="3" s="1"/>
  <c r="K183" i="3" s="1"/>
  <c r="M133" i="7"/>
  <c r="I133" i="3" s="1"/>
  <c r="K133" i="3" s="1"/>
  <c r="M433" i="7"/>
  <c r="M425" i="7"/>
  <c r="M265" i="7"/>
  <c r="M503" i="7"/>
  <c r="I503" i="3" s="1"/>
  <c r="K503" i="3" s="1"/>
  <c r="M251" i="7"/>
  <c r="M237" i="7"/>
  <c r="M119" i="7"/>
  <c r="I119" i="3" s="1"/>
  <c r="K119" i="3" s="1"/>
  <c r="M476" i="7"/>
  <c r="M444" i="7"/>
  <c r="M316" i="7"/>
  <c r="M379" i="7"/>
  <c r="M303" i="7"/>
  <c r="M163" i="7"/>
  <c r="I163" i="3" s="1"/>
  <c r="K163" i="3" s="1"/>
  <c r="M418" i="7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M329" i="7"/>
  <c r="M321" i="7"/>
  <c r="B322" i="3"/>
  <c r="M457" i="7"/>
  <c r="M450" i="7"/>
  <c r="M285" i="7"/>
  <c r="M501" i="7"/>
  <c r="I501" i="3" s="1"/>
  <c r="M449" i="7"/>
  <c r="M377" i="7"/>
  <c r="M348" i="7"/>
  <c r="B378" i="3"/>
  <c r="M500" i="7"/>
  <c r="I500" i="3" s="1"/>
  <c r="M492" i="7"/>
  <c r="M413" i="7"/>
  <c r="M341" i="7"/>
  <c r="M346" i="7"/>
  <c r="M305" i="7"/>
  <c r="M290" i="7"/>
  <c r="M156" i="7"/>
  <c r="I156" i="3" s="1"/>
  <c r="K156" i="3" s="1"/>
  <c r="B410" i="3"/>
  <c r="M215" i="7"/>
  <c r="M462" i="7"/>
  <c r="M497" i="7"/>
  <c r="I497" i="3" s="1"/>
  <c r="K497" i="3" s="1"/>
  <c r="M489" i="7"/>
  <c r="M461" i="7"/>
  <c r="M136" i="7"/>
  <c r="I136" i="3" s="1"/>
  <c r="K136" i="3" s="1"/>
  <c r="M56" i="7"/>
  <c r="I56" i="3" s="1"/>
  <c r="M48" i="7"/>
  <c r="I48" i="3" s="1"/>
  <c r="M481" i="7"/>
  <c r="M273" i="7"/>
  <c r="M473" i="7"/>
  <c r="M466" i="7"/>
  <c r="M389" i="7"/>
  <c r="M414" i="7"/>
  <c r="M394" i="7"/>
  <c r="M388" i="7"/>
  <c r="M35" i="7"/>
  <c r="I35" i="3" s="1"/>
  <c r="K35" i="3" s="1"/>
  <c r="M479" i="7"/>
  <c r="M415" i="7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M385" i="7"/>
  <c r="M364" i="7"/>
  <c r="M65" i="7"/>
  <c r="I65" i="3" s="1"/>
  <c r="M286" i="7"/>
  <c r="M145" i="7"/>
  <c r="I145" i="3" s="1"/>
  <c r="K145" i="3" s="1"/>
  <c r="M57" i="7"/>
  <c r="I57" i="3" s="1"/>
  <c r="M483" i="7"/>
  <c r="M254" i="7"/>
  <c r="M495" i="7"/>
  <c r="I495" i="3" s="1"/>
  <c r="K495" i="3" s="1"/>
  <c r="M491" i="7"/>
  <c r="M487" i="7"/>
  <c r="M471" i="7"/>
  <c r="M463" i="7"/>
  <c r="M459" i="7"/>
  <c r="M455" i="7"/>
  <c r="M447" i="7"/>
  <c r="M443" i="7"/>
  <c r="M439" i="7"/>
  <c r="M431" i="7"/>
  <c r="M427" i="7"/>
  <c r="M423" i="7"/>
  <c r="M411" i="7"/>
  <c r="M407" i="7"/>
  <c r="M395" i="7"/>
  <c r="M383" i="7"/>
  <c r="M375" i="7"/>
  <c r="M367" i="7"/>
  <c r="M363" i="7"/>
  <c r="M359" i="7"/>
  <c r="M351" i="7"/>
  <c r="M343" i="7"/>
  <c r="M335" i="7"/>
  <c r="M331" i="7"/>
  <c r="M327" i="7"/>
  <c r="M315" i="7"/>
  <c r="M311" i="7"/>
  <c r="M299" i="7"/>
  <c r="M295" i="7"/>
  <c r="M283" i="7"/>
  <c r="M279" i="7"/>
  <c r="M267" i="7"/>
  <c r="M263" i="7"/>
  <c r="M207" i="7"/>
  <c r="M176" i="7"/>
  <c r="I176" i="3" s="1"/>
  <c r="K176" i="3" s="1"/>
  <c r="M167" i="7"/>
  <c r="I167" i="3" s="1"/>
  <c r="K167" i="3" s="1"/>
  <c r="M494" i="7"/>
  <c r="M482" i="7"/>
  <c r="M477" i="7"/>
  <c r="M465" i="7"/>
  <c r="M406" i="7"/>
  <c r="M399" i="7"/>
  <c r="M333" i="7"/>
  <c r="M132" i="7"/>
  <c r="I132" i="3" s="1"/>
  <c r="K132" i="3" s="1"/>
  <c r="M25" i="7"/>
  <c r="I25" i="3" s="1"/>
  <c r="K25" i="3" s="1"/>
  <c r="M242" i="7"/>
  <c r="M493" i="7"/>
  <c r="M405" i="7"/>
  <c r="M369" i="7"/>
  <c r="M350" i="7"/>
  <c r="M338" i="7"/>
  <c r="M137" i="7"/>
  <c r="I137" i="3" s="1"/>
  <c r="K137" i="3" s="1"/>
  <c r="M189" i="7"/>
  <c r="I189" i="3" s="1"/>
  <c r="K189" i="3" s="1"/>
  <c r="M248" i="7"/>
  <c r="M240" i="7"/>
  <c r="M232" i="7"/>
  <c r="M223" i="7"/>
  <c r="M200" i="7"/>
  <c r="I200" i="3" s="1"/>
  <c r="K200" i="3" s="1"/>
  <c r="M454" i="7"/>
  <c r="M430" i="7"/>
  <c r="M410" i="7"/>
  <c r="M361" i="7"/>
  <c r="M354" i="7"/>
  <c r="M349" i="7"/>
  <c r="M337" i="7"/>
  <c r="M302" i="7"/>
  <c r="M185" i="7"/>
  <c r="I185" i="3" s="1"/>
  <c r="K185" i="3" s="1"/>
  <c r="M152" i="7"/>
  <c r="I152" i="3" s="1"/>
  <c r="K152" i="3" s="1"/>
  <c r="M475" i="7"/>
  <c r="M470" i="7"/>
  <c r="M458" i="7"/>
  <c r="M441" i="7"/>
  <c r="M436" i="7"/>
  <c r="M422" i="7"/>
  <c r="M409" i="7"/>
  <c r="M397" i="7"/>
  <c r="M391" i="7"/>
  <c r="M319" i="7"/>
  <c r="M313" i="7"/>
  <c r="M308" i="7"/>
  <c r="M246" i="7"/>
  <c r="M212" i="7"/>
  <c r="M149" i="7"/>
  <c r="I149" i="3" s="1"/>
  <c r="K149" i="3" s="1"/>
  <c r="M129" i="7"/>
  <c r="I129" i="3" s="1"/>
  <c r="K129" i="3" s="1"/>
  <c r="M110" i="7"/>
  <c r="I110" i="3" s="1"/>
  <c r="K110" i="3" s="1"/>
  <c r="M259" i="7"/>
  <c r="M26" i="7"/>
  <c r="I26" i="3" s="1"/>
  <c r="K26" i="3" s="1"/>
  <c r="M496" i="7"/>
  <c r="I496" i="3" s="1"/>
  <c r="K496" i="3" s="1"/>
  <c r="M488" i="7"/>
  <c r="M480" i="7"/>
  <c r="M472" i="7"/>
  <c r="M464" i="7"/>
  <c r="M456" i="7"/>
  <c r="M448" i="7"/>
  <c r="M440" i="7"/>
  <c r="M432" i="7"/>
  <c r="M424" i="7"/>
  <c r="M416" i="7"/>
  <c r="M408" i="7"/>
  <c r="M400" i="7"/>
  <c r="M392" i="7"/>
  <c r="M384" i="7"/>
  <c r="M376" i="7"/>
  <c r="M368" i="7"/>
  <c r="M360" i="7"/>
  <c r="M352" i="7"/>
  <c r="M344" i="7"/>
  <c r="M336" i="7"/>
  <c r="M328" i="7"/>
  <c r="M320" i="7"/>
  <c r="M312" i="7"/>
  <c r="M304" i="7"/>
  <c r="M296" i="7"/>
  <c r="M288" i="7"/>
  <c r="M280" i="7"/>
  <c r="M272" i="7"/>
  <c r="M264" i="7"/>
  <c r="M255" i="7"/>
  <c r="M243" i="7"/>
  <c r="M239" i="7"/>
  <c r="M235" i="7"/>
  <c r="M199" i="7"/>
  <c r="I199" i="3" s="1"/>
  <c r="K199" i="3" s="1"/>
  <c r="M486" i="7"/>
  <c r="M474" i="7"/>
  <c r="M469" i="7"/>
  <c r="M452" i="7"/>
  <c r="M402" i="7"/>
  <c r="M324" i="7"/>
  <c r="M269" i="7"/>
  <c r="M250" i="7"/>
  <c r="M245" i="7"/>
  <c r="M218" i="7"/>
  <c r="M154" i="7"/>
  <c r="I154" i="3" s="1"/>
  <c r="K154" i="3" s="1"/>
  <c r="M121" i="7"/>
  <c r="I121" i="3" s="1"/>
  <c r="K121" i="3" s="1"/>
  <c r="M73" i="7"/>
  <c r="I73" i="3" s="1"/>
  <c r="M203" i="7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M485" i="7"/>
  <c r="M468" i="7"/>
  <c r="M446" i="7"/>
  <c r="M401" i="7"/>
  <c r="M366" i="7"/>
  <c r="M347" i="7"/>
  <c r="M342" i="7"/>
  <c r="M274" i="7"/>
  <c r="M166" i="7"/>
  <c r="I166" i="3" s="1"/>
  <c r="K166" i="3" s="1"/>
  <c r="M442" i="7"/>
  <c r="M437" i="7"/>
  <c r="M420" i="7"/>
  <c r="M398" i="7"/>
  <c r="M381" i="7"/>
  <c r="M326" i="7"/>
  <c r="M314" i="7"/>
  <c r="M309" i="7"/>
  <c r="M292" i="7"/>
  <c r="M275" i="7"/>
  <c r="M270" i="7"/>
  <c r="M230" i="7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M202" i="7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M228" i="7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M429" i="7"/>
  <c r="M417" i="7"/>
  <c r="M374" i="7"/>
  <c r="M362" i="7"/>
  <c r="M357" i="7"/>
  <c r="M345" i="7"/>
  <c r="M340" i="7"/>
  <c r="M323" i="7"/>
  <c r="M318" i="7"/>
  <c r="M306" i="7"/>
  <c r="M301" i="7"/>
  <c r="M289" i="7"/>
  <c r="M249" i="7"/>
  <c r="M244" i="7"/>
  <c r="M226" i="7"/>
  <c r="M220" i="7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M378" i="7"/>
  <c r="M373" i="7"/>
  <c r="M356" i="7"/>
  <c r="M334" i="7"/>
  <c r="M322" i="7"/>
  <c r="M317" i="7"/>
  <c r="M260" i="7"/>
  <c r="M238" i="7"/>
  <c r="M219" i="7"/>
  <c r="M213" i="7"/>
  <c r="M150" i="7"/>
  <c r="I150" i="3" s="1"/>
  <c r="K150" i="3" s="1"/>
  <c r="M138" i="7"/>
  <c r="I138" i="3" s="1"/>
  <c r="K138" i="3" s="1"/>
  <c r="M116" i="7"/>
  <c r="I116" i="3" s="1"/>
  <c r="K116" i="3" s="1"/>
  <c r="M205" i="7"/>
  <c r="M214" i="7"/>
  <c r="M294" i="7"/>
  <c r="M282" i="7"/>
  <c r="M277" i="7"/>
  <c r="M271" i="7"/>
  <c r="M258" i="7"/>
  <c r="M253" i="7"/>
  <c r="M241" i="7"/>
  <c r="M217" i="7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M426" i="7"/>
  <c r="M421" i="7"/>
  <c r="M404" i="7"/>
  <c r="M382" i="7"/>
  <c r="M370" i="7"/>
  <c r="M365" i="7"/>
  <c r="M353" i="7"/>
  <c r="M310" i="7"/>
  <c r="M298" i="7"/>
  <c r="M293" i="7"/>
  <c r="M287" i="7"/>
  <c r="M281" i="7"/>
  <c r="M276" i="7"/>
  <c r="M247" i="7"/>
  <c r="M210" i="7"/>
  <c r="M204" i="7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M451" i="7"/>
  <c r="M435" i="7"/>
  <c r="M419" i="7"/>
  <c r="M403" i="7"/>
  <c r="M387" i="7"/>
  <c r="M371" i="7"/>
  <c r="M355" i="7"/>
  <c r="M339" i="7"/>
  <c r="M307" i="7"/>
  <c r="M291" i="7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M206" i="7"/>
  <c r="M208" i="7"/>
  <c r="M209" i="7"/>
  <c r="M211" i="7"/>
  <c r="M221" i="7"/>
  <c r="M225" i="7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T204" i="3"/>
  <c r="G204" i="3" s="1"/>
  <c r="K204" i="3" s="1"/>
  <c r="F204" i="8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F212" i="13"/>
  <c r="F212" i="9"/>
  <c r="T212" i="3"/>
  <c r="G212" i="3" s="1"/>
  <c r="K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T220" i="3"/>
  <c r="G220" i="3" s="1"/>
  <c r="K220" i="3" s="1"/>
  <c r="F220" i="8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F228" i="9"/>
  <c r="T228" i="3"/>
  <c r="G228" i="3" s="1"/>
  <c r="K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F236" i="9"/>
  <c r="T236" i="3"/>
  <c r="G236" i="3" s="1"/>
  <c r="K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F244" i="9"/>
  <c r="E247" i="12"/>
  <c r="E249" i="14"/>
  <c r="E247" i="13"/>
  <c r="E247" i="10"/>
  <c r="E247" i="11"/>
  <c r="D250" i="12"/>
  <c r="D252" i="14"/>
  <c r="D250" i="13"/>
  <c r="D250" i="10"/>
  <c r="D250" i="11"/>
  <c r="T252" i="3"/>
  <c r="G252" i="3" s="1"/>
  <c r="K252" i="3" s="1"/>
  <c r="F252" i="8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T260" i="3"/>
  <c r="G260" i="3" s="1"/>
  <c r="K260" i="3" s="1"/>
  <c r="F260" i="8"/>
  <c r="F260" i="10"/>
  <c r="F260" i="11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T268" i="3"/>
  <c r="G268" i="3" s="1"/>
  <c r="K268" i="3" s="1"/>
  <c r="F268" i="8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T276" i="3"/>
  <c r="G276" i="3" s="1"/>
  <c r="K276" i="3" s="1"/>
  <c r="F276" i="8"/>
  <c r="F276" i="10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T284" i="3"/>
  <c r="G284" i="3" s="1"/>
  <c r="K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F292" i="9"/>
  <c r="T292" i="3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T300" i="3"/>
  <c r="G300" i="3" s="1"/>
  <c r="K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T316" i="3"/>
  <c r="G316" i="3" s="1"/>
  <c r="K316" i="3" s="1"/>
  <c r="F316" i="8"/>
  <c r="F316" i="10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T324" i="3"/>
  <c r="G324" i="3" s="1"/>
  <c r="K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T332" i="3"/>
  <c r="G332" i="3" s="1"/>
  <c r="K332" i="3" s="1"/>
  <c r="F332" i="8"/>
  <c r="F332" i="10"/>
  <c r="F332" i="11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T340" i="3"/>
  <c r="G340" i="3" s="1"/>
  <c r="K340" i="3" s="1"/>
  <c r="F340" i="8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F348" i="12"/>
  <c r="F348" i="13"/>
  <c r="F348" i="9"/>
  <c r="T348" i="3"/>
  <c r="G348" i="3" s="1"/>
  <c r="K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T356" i="3"/>
  <c r="G356" i="3" s="1"/>
  <c r="K356" i="3" s="1"/>
  <c r="F356" i="8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F364" i="11"/>
  <c r="F364" i="12"/>
  <c r="F364" i="13"/>
  <c r="F364" i="9"/>
  <c r="T364" i="3"/>
  <c r="G364" i="3" s="1"/>
  <c r="K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T380" i="3"/>
  <c r="G380" i="3" s="1"/>
  <c r="K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T388" i="3"/>
  <c r="G388" i="3" s="1"/>
  <c r="K388" i="3" s="1"/>
  <c r="F388" i="8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T396" i="3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F404" i="13"/>
  <c r="F404" i="9"/>
  <c r="T404" i="3"/>
  <c r="G404" i="3" s="1"/>
  <c r="K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T412" i="3"/>
  <c r="G412" i="3" s="1"/>
  <c r="K412" i="3" s="1"/>
  <c r="F412" i="8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T420" i="3"/>
  <c r="G420" i="3" s="1"/>
  <c r="K420" i="3" s="1"/>
  <c r="F420" i="9"/>
  <c r="F420" i="8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F428" i="13"/>
  <c r="F428" i="9"/>
  <c r="T428" i="3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T436" i="3"/>
  <c r="G436" i="3" s="1"/>
  <c r="K436" i="3" s="1"/>
  <c r="F436" i="8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F444" i="8"/>
  <c r="F444" i="10"/>
  <c r="F444" i="11"/>
  <c r="T444" i="3"/>
  <c r="G444" i="3" s="1"/>
  <c r="K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T452" i="3"/>
  <c r="G452" i="3" s="1"/>
  <c r="K452" i="3" s="1"/>
  <c r="F452" i="8"/>
  <c r="F452" i="10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F460" i="13"/>
  <c r="F460" i="9"/>
  <c r="T460" i="3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T468" i="3"/>
  <c r="G468" i="3" s="1"/>
  <c r="K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T476" i="3"/>
  <c r="G476" i="3" s="1"/>
  <c r="K476" i="3" s="1"/>
  <c r="F476" i="10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F484" i="12"/>
  <c r="F484" i="13"/>
  <c r="F484" i="9"/>
  <c r="T484" i="3"/>
  <c r="G484" i="3" s="1"/>
  <c r="K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F492" i="12"/>
  <c r="F492" i="13"/>
  <c r="F492" i="9"/>
  <c r="T492" i="3"/>
  <c r="G492" i="3" s="1"/>
  <c r="K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A291" i="8" l="1"/>
  <c r="A212" i="13"/>
  <c r="A214" i="14"/>
  <c r="A275" i="13"/>
  <c r="B300" i="9"/>
  <c r="A251" i="11"/>
  <c r="A299" i="13"/>
  <c r="B267" i="12"/>
  <c r="A251" i="7"/>
  <c r="B284" i="8"/>
  <c r="B338" i="14"/>
  <c r="B336" i="8"/>
  <c r="A277" i="14"/>
  <c r="A212" i="10"/>
  <c r="A212" i="11"/>
  <c r="A212" i="12"/>
  <c r="A291" i="10"/>
  <c r="B299" i="9"/>
  <c r="B316" i="7"/>
  <c r="B316" i="8"/>
  <c r="A299" i="9"/>
  <c r="A357" i="12"/>
  <c r="A315" i="7"/>
  <c r="B315" i="13"/>
  <c r="A291" i="9"/>
  <c r="B316" i="9"/>
  <c r="A315" i="12"/>
  <c r="A299" i="8"/>
  <c r="B267" i="10"/>
  <c r="B316" i="11"/>
  <c r="B316" i="10"/>
  <c r="A351" i="8"/>
  <c r="A351" i="7"/>
  <c r="A353" i="14"/>
  <c r="A351" i="11"/>
  <c r="A351" i="10"/>
  <c r="A351" i="9"/>
  <c r="A293" i="14"/>
  <c r="B267" i="13"/>
  <c r="A325" i="8"/>
  <c r="B268" i="9"/>
  <c r="A299" i="10"/>
  <c r="A292" i="12"/>
  <c r="A292" i="13"/>
  <c r="B315" i="9"/>
  <c r="A292" i="10"/>
  <c r="A351" i="13"/>
  <c r="A268" i="13"/>
  <c r="A263" i="10"/>
  <c r="B267" i="11"/>
  <c r="A260" i="10"/>
  <c r="A299" i="12"/>
  <c r="A299" i="11"/>
  <c r="A268" i="10"/>
  <c r="B315" i="11"/>
  <c r="A263" i="12"/>
  <c r="B301" i="14"/>
  <c r="A292" i="7"/>
  <c r="A235" i="12"/>
  <c r="A235" i="13"/>
  <c r="B288" i="11"/>
  <c r="A244" i="7"/>
  <c r="A244" i="8"/>
  <c r="A244" i="9"/>
  <c r="A244" i="12"/>
  <c r="A246" i="14"/>
  <c r="A244" i="13"/>
  <c r="A244" i="10"/>
  <c r="A315" i="10"/>
  <c r="A315" i="11"/>
  <c r="A315" i="9"/>
  <c r="B263" i="9"/>
  <c r="B295" i="11"/>
  <c r="A268" i="12"/>
  <c r="A260" i="12"/>
  <c r="A268" i="8"/>
  <c r="A270" i="14"/>
  <c r="A260" i="9"/>
  <c r="A303" i="13"/>
  <c r="B287" i="12"/>
  <c r="A305" i="14"/>
  <c r="B263" i="11"/>
  <c r="A260" i="8"/>
  <c r="A292" i="8"/>
  <c r="A303" i="9"/>
  <c r="B295" i="12"/>
  <c r="B295" i="9"/>
  <c r="A260" i="11"/>
  <c r="B287" i="11"/>
  <c r="B265" i="14"/>
  <c r="B299" i="10"/>
  <c r="B267" i="9"/>
  <c r="B316" i="13"/>
  <c r="B316" i="12"/>
  <c r="B263" i="10"/>
  <c r="B295" i="10"/>
  <c r="B263" i="7"/>
  <c r="A317" i="14"/>
  <c r="A291" i="12"/>
  <c r="B295" i="13"/>
  <c r="B300" i="8"/>
  <c r="A171" i="13"/>
  <c r="A173" i="14"/>
  <c r="A231" i="9"/>
  <c r="A233" i="14"/>
  <c r="B207" i="9"/>
  <c r="B222" i="14"/>
  <c r="B207" i="10"/>
  <c r="B131" i="13"/>
  <c r="A211" i="10"/>
  <c r="A171" i="8"/>
  <c r="B133" i="14"/>
  <c r="A171" i="11"/>
  <c r="A255" i="13"/>
  <c r="B131" i="8"/>
  <c r="B131" i="9"/>
  <c r="A99" i="10"/>
  <c r="A276" i="12"/>
  <c r="A276" i="10"/>
  <c r="A196" i="11"/>
  <c r="A196" i="9"/>
  <c r="B187" i="7"/>
  <c r="B189" i="14"/>
  <c r="B187" i="13"/>
  <c r="B187" i="10"/>
  <c r="B187" i="12"/>
  <c r="B187" i="11"/>
  <c r="B187" i="9"/>
  <c r="B187" i="8"/>
  <c r="B291" i="7"/>
  <c r="B293" i="14"/>
  <c r="B291" i="12"/>
  <c r="B291" i="13"/>
  <c r="B291" i="9"/>
  <c r="B291" i="8"/>
  <c r="B291" i="11"/>
  <c r="B291" i="10"/>
  <c r="A262" i="14"/>
  <c r="A260" i="7"/>
  <c r="B220" i="8"/>
  <c r="B220" i="10"/>
  <c r="B139" i="11"/>
  <c r="B139" i="9"/>
  <c r="A163" i="13"/>
  <c r="A165" i="14"/>
  <c r="A143" i="12"/>
  <c r="A143" i="10"/>
  <c r="A148" i="8"/>
  <c r="A148" i="13"/>
  <c r="A150" i="14"/>
  <c r="A148" i="10"/>
  <c r="A148" i="12"/>
  <c r="A148" i="11"/>
  <c r="B124" i="7"/>
  <c r="B124" i="13"/>
  <c r="B124" i="9"/>
  <c r="B124" i="12"/>
  <c r="B124" i="11"/>
  <c r="B124" i="10"/>
  <c r="B126" i="14"/>
  <c r="B124" i="8"/>
  <c r="B249" i="14"/>
  <c r="B247" i="12"/>
  <c r="A171" i="7"/>
  <c r="A171" i="12"/>
  <c r="A275" i="11"/>
  <c r="A191" i="11"/>
  <c r="A191" i="12"/>
  <c r="A191" i="10"/>
  <c r="A191" i="8"/>
  <c r="A191" i="7"/>
  <c r="A191" i="13"/>
  <c r="A191" i="9"/>
  <c r="A193" i="14"/>
  <c r="A132" i="10"/>
  <c r="A132" i="11"/>
  <c r="A239" i="10"/>
  <c r="A139" i="9"/>
  <c r="A139" i="8"/>
  <c r="A141" i="14"/>
  <c r="A139" i="11"/>
  <c r="A139" i="13"/>
  <c r="A139" i="10"/>
  <c r="A139" i="7"/>
  <c r="A139" i="12"/>
  <c r="A256" i="14"/>
  <c r="A275" i="12"/>
  <c r="A147" i="7"/>
  <c r="A149" i="14"/>
  <c r="A147" i="13"/>
  <c r="A147" i="8"/>
  <c r="A147" i="11"/>
  <c r="A147" i="10"/>
  <c r="A147" i="9"/>
  <c r="A147" i="12"/>
  <c r="A180" i="7"/>
  <c r="A182" i="14"/>
  <c r="A180" i="11"/>
  <c r="A180" i="13"/>
  <c r="A180" i="10"/>
  <c r="A180" i="8"/>
  <c r="A131" i="10"/>
  <c r="A131" i="8"/>
  <c r="B156" i="11"/>
  <c r="B156" i="10"/>
  <c r="B156" i="8"/>
  <c r="B156" i="9"/>
  <c r="B156" i="7"/>
  <c r="B158" i="14"/>
  <c r="B156" i="12"/>
  <c r="B156" i="13"/>
  <c r="B163" i="9"/>
  <c r="B163" i="7"/>
  <c r="B163" i="12"/>
  <c r="B163" i="11"/>
  <c r="B163" i="8"/>
  <c r="B165" i="14"/>
  <c r="B163" i="13"/>
  <c r="B163" i="10"/>
  <c r="B231" i="13"/>
  <c r="B231" i="11"/>
  <c r="A275" i="7"/>
  <c r="A201" i="14"/>
  <c r="A199" i="13"/>
  <c r="A175" i="12"/>
  <c r="A175" i="10"/>
  <c r="B155" i="13"/>
  <c r="B155" i="11"/>
  <c r="B155" i="12"/>
  <c r="B155" i="8"/>
  <c r="B169" i="14"/>
  <c r="B167" i="7"/>
  <c r="A167" i="13"/>
  <c r="A167" i="12"/>
  <c r="A159" i="8"/>
  <c r="A159" i="13"/>
  <c r="A159" i="11"/>
  <c r="A159" i="7"/>
  <c r="A159" i="9"/>
  <c r="A159" i="10"/>
  <c r="A159" i="12"/>
  <c r="A161" i="14"/>
  <c r="B281" i="14"/>
  <c r="B279" i="12"/>
  <c r="A276" i="7"/>
  <c r="A276" i="9"/>
  <c r="A133" i="11"/>
  <c r="A133" i="9"/>
  <c r="B179" i="8"/>
  <c r="B179" i="12"/>
  <c r="B179" i="11"/>
  <c r="A278" i="14"/>
  <c r="B157" i="9"/>
  <c r="B157" i="8"/>
  <c r="B157" i="7"/>
  <c r="B159" i="14"/>
  <c r="B157" i="13"/>
  <c r="B157" i="12"/>
  <c r="B157" i="10"/>
  <c r="B157" i="11"/>
  <c r="A223" i="7"/>
  <c r="A225" i="14"/>
  <c r="A223" i="13"/>
  <c r="A223" i="8"/>
  <c r="A223" i="12"/>
  <c r="A223" i="11"/>
  <c r="A223" i="10"/>
  <c r="B299" i="8"/>
  <c r="B299" i="11"/>
  <c r="B299" i="7"/>
  <c r="B30" i="5"/>
  <c r="B31" i="5" s="1"/>
  <c r="B18" i="6" s="1"/>
  <c r="B16" i="6"/>
  <c r="A231" i="11"/>
  <c r="A127" i="7"/>
  <c r="A127" i="8"/>
  <c r="A127" i="13"/>
  <c r="A127" i="11"/>
  <c r="A129" i="14"/>
  <c r="A127" i="12"/>
  <c r="A127" i="10"/>
  <c r="A127" i="9"/>
  <c r="B180" i="8"/>
  <c r="B182" i="14"/>
  <c r="B190" i="14"/>
  <c r="B188" i="8"/>
  <c r="B188" i="13"/>
  <c r="B188" i="12"/>
  <c r="B188" i="11"/>
  <c r="B188" i="9"/>
  <c r="B188" i="10"/>
  <c r="B188" i="7"/>
  <c r="A275" i="8"/>
  <c r="A275" i="9"/>
  <c r="A187" i="10"/>
  <c r="A187" i="11"/>
  <c r="A158" i="7"/>
  <c r="A158" i="11"/>
  <c r="A164" i="13"/>
  <c r="A164" i="8"/>
  <c r="A164" i="7"/>
  <c r="B201" i="14"/>
  <c r="B199" i="12"/>
  <c r="A231" i="10"/>
  <c r="A276" i="8"/>
  <c r="A255" i="8"/>
  <c r="A255" i="7"/>
  <c r="A257" i="14"/>
  <c r="A255" i="12"/>
  <c r="A255" i="11"/>
  <c r="A283" i="11"/>
  <c r="A283" i="12"/>
  <c r="A135" i="12"/>
  <c r="A135" i="13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A99" i="11"/>
  <c r="B494" i="7"/>
  <c r="A99" i="9"/>
  <c r="B224" i="13"/>
  <c r="B322" i="14"/>
  <c r="B366" i="13"/>
  <c r="A100" i="12"/>
  <c r="B368" i="14"/>
  <c r="B366" i="9"/>
  <c r="A116" i="12"/>
  <c r="B366" i="11"/>
  <c r="B208" i="9"/>
  <c r="A99" i="13"/>
  <c r="B366" i="10"/>
  <c r="B366" i="8"/>
  <c r="B304" i="14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B462" i="9"/>
  <c r="A296" i="13"/>
  <c r="A295" i="14"/>
  <c r="A111" i="11"/>
  <c r="B486" i="12"/>
  <c r="A111" i="9"/>
  <c r="A293" i="13"/>
  <c r="B462" i="11"/>
  <c r="A327" i="14"/>
  <c r="A111" i="13"/>
  <c r="B486" i="13"/>
  <c r="B119" i="11"/>
  <c r="B486" i="9"/>
  <c r="A298" i="14"/>
  <c r="B462" i="8"/>
  <c r="A117" i="14"/>
  <c r="A115" i="10"/>
  <c r="B496" i="9"/>
  <c r="B488" i="14"/>
  <c r="B119" i="12"/>
  <c r="B111" i="12"/>
  <c r="A293" i="10"/>
  <c r="A296" i="10"/>
  <c r="A111" i="8"/>
  <c r="A115" i="13"/>
  <c r="A111" i="12"/>
  <c r="B119" i="13"/>
  <c r="A456" i="8"/>
  <c r="A456" i="11"/>
  <c r="A111" i="7"/>
  <c r="A115" i="11"/>
  <c r="B486" i="7"/>
  <c r="B119" i="7"/>
  <c r="A115" i="8"/>
  <c r="B121" i="14"/>
  <c r="B398" i="8"/>
  <c r="B496" i="12"/>
  <c r="B496" i="10"/>
  <c r="B381" i="12"/>
  <c r="B381" i="13"/>
  <c r="A261" i="12"/>
  <c r="A263" i="14"/>
  <c r="B302" i="12"/>
  <c r="A254" i="13"/>
  <c r="B288" i="9"/>
  <c r="B358" i="12"/>
  <c r="A389" i="7"/>
  <c r="A389" i="10"/>
  <c r="A261" i="11"/>
  <c r="A261" i="8"/>
  <c r="B383" i="14"/>
  <c r="B304" i="11"/>
  <c r="B381" i="9"/>
  <c r="B288" i="12"/>
  <c r="B450" i="14"/>
  <c r="B304" i="10"/>
  <c r="B360" i="14"/>
  <c r="B381" i="11"/>
  <c r="A254" i="8"/>
  <c r="A254" i="10"/>
  <c r="B381" i="10"/>
  <c r="B288" i="7"/>
  <c r="A261" i="9"/>
  <c r="A254" i="11"/>
  <c r="B381" i="8"/>
  <c r="A374" i="7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99" i="3"/>
  <c r="K501" i="3"/>
  <c r="B224" i="12"/>
  <c r="B482" i="14"/>
  <c r="B464" i="12"/>
  <c r="B464" i="10"/>
  <c r="B224" i="7"/>
  <c r="B224" i="10"/>
  <c r="B464" i="11"/>
  <c r="B224" i="11"/>
  <c r="B464" i="7"/>
  <c r="A390" i="7"/>
  <c r="B224" i="9"/>
  <c r="B466" i="14"/>
  <c r="B464" i="9"/>
  <c r="B226" i="14"/>
  <c r="B464" i="13"/>
  <c r="A101" i="13"/>
  <c r="A108" i="9"/>
  <c r="A100" i="11"/>
  <c r="B240" i="9"/>
  <c r="A108" i="8"/>
  <c r="B240" i="12"/>
  <c r="A101" i="9"/>
  <c r="A394" i="8"/>
  <c r="A101" i="12"/>
  <c r="A108" i="13"/>
  <c r="A110" i="14"/>
  <c r="A394" i="7"/>
  <c r="A200" i="12"/>
  <c r="A108" i="12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B384" i="13"/>
  <c r="A342" i="9"/>
  <c r="A392" i="13"/>
  <c r="B384" i="12"/>
  <c r="A342" i="7"/>
  <c r="A486" i="8"/>
  <c r="B208" i="8"/>
  <c r="B416" i="11"/>
  <c r="A390" i="9"/>
  <c r="B424" i="14"/>
  <c r="B422" i="13"/>
  <c r="A264" i="7"/>
  <c r="B416" i="13"/>
  <c r="B192" i="7"/>
  <c r="B256" i="11"/>
  <c r="B416" i="12"/>
  <c r="B432" i="9"/>
  <c r="A486" i="13"/>
  <c r="A486" i="11"/>
  <c r="B334" i="10"/>
  <c r="B334" i="12"/>
  <c r="A374" i="8"/>
  <c r="A360" i="7"/>
  <c r="B334" i="13"/>
  <c r="B334" i="8"/>
  <c r="B336" i="14"/>
  <c r="B334" i="9"/>
  <c r="B334" i="7"/>
  <c r="A374" i="9"/>
  <c r="A109" i="10"/>
  <c r="A109" i="13"/>
  <c r="B174" i="9"/>
  <c r="B110" i="13"/>
  <c r="B110" i="11"/>
  <c r="B110" i="12"/>
  <c r="B110" i="9"/>
  <c r="B174" i="10"/>
  <c r="B174" i="12"/>
  <c r="B176" i="14"/>
  <c r="B480" i="8"/>
  <c r="B480" i="13"/>
  <c r="E8" i="7"/>
  <c r="B480" i="10"/>
  <c r="A454" i="10"/>
  <c r="B480" i="12"/>
  <c r="A358" i="10"/>
  <c r="B494" i="11"/>
  <c r="B160" i="9"/>
  <c r="B320" i="7"/>
  <c r="A422" i="13"/>
  <c r="A422" i="7"/>
  <c r="B400" i="8"/>
  <c r="B400" i="10"/>
  <c r="B274" i="14"/>
  <c r="B272" i="13"/>
  <c r="B494" i="12"/>
  <c r="B320" i="13"/>
  <c r="B272" i="12"/>
  <c r="B494" i="13"/>
  <c r="B160" i="11"/>
  <c r="B320" i="8"/>
  <c r="A422" i="8"/>
  <c r="A422" i="12"/>
  <c r="B336" i="10"/>
  <c r="B496" i="14"/>
  <c r="B160" i="10"/>
  <c r="B320" i="9"/>
  <c r="B272" i="10"/>
  <c r="B400" i="9"/>
  <c r="B336" i="11"/>
  <c r="B400" i="1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A264" i="13"/>
  <c r="B352" i="8"/>
  <c r="B384" i="8"/>
  <c r="B418" i="14"/>
  <c r="A358" i="13"/>
  <c r="A360" i="14"/>
  <c r="A392" i="11"/>
  <c r="A264" i="11"/>
  <c r="B354" i="14"/>
  <c r="B416" i="8"/>
  <c r="B448" i="10"/>
  <c r="B208" i="11"/>
  <c r="B498" i="14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H8" i="7"/>
  <c r="E8" i="11"/>
  <c r="K8" i="7"/>
  <c r="T28" i="3"/>
  <c r="E8" i="10"/>
  <c r="E8" i="13"/>
  <c r="E8" i="14"/>
  <c r="E8" i="12"/>
  <c r="J257" i="7"/>
  <c r="F8" i="7"/>
  <c r="V187" i="7"/>
  <c r="O8" i="7"/>
  <c r="G8" i="7"/>
  <c r="M22" i="7"/>
  <c r="B17" i="6" l="1"/>
  <c r="B33" i="5"/>
  <c r="B34" i="5" s="1"/>
  <c r="B21" i="6" s="1"/>
  <c r="D8" i="15"/>
  <c r="A7" i="15" s="1"/>
  <c r="G28" i="3"/>
  <c r="L187" i="7"/>
  <c r="V8" i="7"/>
  <c r="I22" i="3"/>
  <c r="M257" i="7"/>
  <c r="J8" i="7"/>
  <c r="E32" i="1"/>
  <c r="B20" i="6" l="1"/>
  <c r="B35" i="5"/>
  <c r="B22" i="6" s="1"/>
  <c r="B36" i="5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2" i="5" l="1"/>
  <c r="B29" i="6" s="1"/>
  <c r="B43" i="5"/>
  <c r="B30" i="6" l="1"/>
  <c r="B44" i="5"/>
  <c r="B31" i="6" l="1"/>
  <c r="B45" i="5"/>
  <c r="B32" i="6" s="1"/>
  <c r="B46" i="5" l="1"/>
  <c r="B33" i="6" s="1"/>
  <c r="B47" i="5" l="1"/>
  <c r="B34" i="6" s="1"/>
  <c r="B48" i="5" l="1"/>
  <c r="B35" i="6" s="1"/>
  <c r="B49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0" i="1"/>
  <c r="E27" i="1"/>
  <c r="E21" i="1"/>
  <c r="E24" i="1"/>
  <c r="E28" i="1"/>
  <c r="E26" i="1"/>
  <c r="E25" i="1"/>
  <c r="E30" i="1"/>
  <c r="E23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<sst xmlns="http://schemas.openxmlformats.org/spreadsheetml/2006/main" count="3067" uniqueCount="581">
  <si>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</si>
  <si>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</si>
  <si>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</si>
  <si>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</si>
  <si>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</si>
  <si>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</si>
  <si>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</si>
  <si>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</si>
  <si>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</si>
  <si>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</si>
  <si>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</si>
  <si>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</si>
  <si>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</si>
  <si>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</si>
  <si>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</si>
  <si>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</si>
  <si>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</si>
  <si>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</si>
  <si>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</si>
  <si>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</si>
  <si>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</si>
  <si>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</si>
  <si>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</si>
  <si>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</si>
  <si>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</si>
  <si>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</si>
  <si>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</si>
  <si>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</si>
  <si>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</si>
  <si>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</si>
  <si>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</si>
  <si>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</si>
  <si>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</si>
  <si>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</si>
  <si>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</si>
  <si>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</si>
  <si>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</si>
  <si>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</si>
  <si>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</si>
  <si>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</si>
  <si>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</si>
  <si>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</si>
  <si>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</si>
  <si>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</si>
  <si>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</si>
  <si>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</si>
  <si>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</si>
  <si>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</si>
  <si>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</si>
  <si>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</si>
  <si>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</si>
  <si>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</si>
  <si>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</si>
  <si>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</si>
  <si>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</si>
  <si>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</si>
  <si>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</si>
  <si>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</si>
  <si>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</si>
  <si>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</si>
  <si>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</si>
  <si>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</si>
  <si>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</si>
  <si>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</si>
  <si>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</si>
  <si>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</si>
  <si>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</si>
  <si>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</si>
  <si>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</si>
  <si>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</si>
  <si>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</si>
  <si>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</si>
  <si>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</si>
  <si>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</si>
  <si>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</si>
  <si>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</si>
  <si>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</si>
  <si>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</si>
  <si>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</si>
  <si>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</si>
  <si>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</si>
  <si>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</si>
  <si>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</si>
  <si>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</si>
  <si>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</si>
  <si>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</si>
  <si>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</si>
  <si>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</si>
  <si>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</si>
  <si>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</si>
  <si>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</si>
  <si>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</si>
  <si>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</si>
  <si>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</si>
  <si>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</si>
  <si>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</si>
  <si>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</si>
  <si>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</si>
  <si>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</si>
  <si>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</si>
  <si>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</si>
  <si>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</si>
  <si>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</si>
  <si>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</si>
  <si>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</si>
  <si>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</si>
  <si>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</si>
  <si>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</si>
  <si>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</si>
  <si>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</si>
  <si>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</si>
  <si>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</si>
  <si>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</si>
  <si>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</si>
  <si>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</si>
  <si>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</si>
  <si>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</si>
  <si>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</si>
  <si>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</si>
  <si>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</si>
  <si>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</si>
  <si>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</si>
  <si>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</si>
  <si>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</si>
  <si>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</si>
  <si>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</si>
  <si>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</si>
  <si>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</si>
  <si>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</si>
  <si>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</si>
  <si>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</si>
  <si>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</si>
  <si>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</si>
  <si>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</si>
  <si>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</si>
  <si>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</si>
  <si>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</si>
  <si>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</si>
  <si>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</si>
  <si>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</si>
  <si>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</si>
  <si>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</si>
  <si>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</si>
  <si>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</si>
  <si>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</si>
  <si>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</si>
  <si>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</si>
  <si>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</si>
  <si>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</si>
  <si>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</si>
  <si>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</si>
  <si>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</si>
  <si>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</si>
  <si>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</si>
  <si>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</si>
  <si>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</si>
  <si>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</si>
  <si>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</si>
  <si>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</si>
  <si>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</si>
  <si>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</si>
  <si>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</si>
  <si>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</si>
  <si>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</si>
  <si>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</si>
  <si>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</si>
  <si>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</si>
  <si>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</si>
  <si>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</si>
  <si>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</si>
  <si>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</si>
  <si>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</si>
  <si>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</si>
  <si>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</si>
  <si>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</si>
  <si>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</si>
  <si>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</si>
  <si>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</si>
  <si>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</si>
  <si>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</si>
  <si>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</si>
  <si>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</si>
  <si>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</si>
  <si>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</si>
  <si>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</si>
  <si>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</si>
  <si>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</si>
  <si>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</si>
  <si>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</si>
  <si>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</si>
  <si>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</si>
  <si>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</si>
  <si>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</si>
  <si>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</si>
  <si>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</si>
  <si>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</si>
  <si>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</si>
  <si>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</si>
  <si>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</si>
  <si>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</si>
  <si>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</si>
  <si>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</si>
  <si>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</si>
  <si>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</si>
  <si>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</si>
  <si>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</si>
  <si>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</si>
  <si>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</si>
  <si>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</si>
  <si>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</si>
  <si>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</si>
  <si>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</si>
  <si>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</si>
  <si>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</si>
  <si>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</si>
  <si>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</si>
  <si>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</si>
  <si>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</si>
  <si>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</si>
  <si>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</si>
  <si>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</si>
  <si>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</si>
  <si>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</si>
  <si>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</si>
  <si>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</si>
  <si>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</si>
  <si>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</si>
  <si>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</si>
  <si>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</si>
  <si>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</si>
  <si>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</si>
  <si>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</si>
  <si>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</si>
  <si>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</si>
  <si>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</si>
  <si>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</si>
  <si>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</si>
  <si>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</si>
  <si>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</si>
  <si>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</si>
  <si>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</si>
  <si>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C-232</t>
  </si>
  <si>
    <t>C-273</t>
  </si>
  <si>
    <t>C-311</t>
  </si>
  <si>
    <t>C-075</t>
  </si>
  <si>
    <t>C-076</t>
  </si>
  <si>
    <t>C-077</t>
  </si>
  <si>
    <t>C-078</t>
  </si>
  <si>
    <t>C-106</t>
  </si>
  <si>
    <t>C-127</t>
  </si>
  <si>
    <t>C-133</t>
  </si>
  <si>
    <t>C-145</t>
  </si>
  <si>
    <t>C-185</t>
  </si>
  <si>
    <t>C-186</t>
  </si>
  <si>
    <t>C-196-1</t>
  </si>
  <si>
    <t>C-196-2</t>
  </si>
  <si>
    <t>C-235</t>
  </si>
  <si>
    <t>C-236</t>
  </si>
  <si>
    <t>C-237</t>
  </si>
  <si>
    <t>C-247</t>
  </si>
  <si>
    <t>C-272</t>
  </si>
  <si>
    <t>C-274</t>
  </si>
  <si>
    <t>C-275</t>
  </si>
  <si>
    <t>C-305</t>
  </si>
  <si>
    <t>C-312</t>
  </si>
  <si>
    <t>C-313</t>
  </si>
  <si>
    <t>C-314</t>
  </si>
  <si>
    <t>C-315</t>
  </si>
  <si>
    <t>C-316</t>
  </si>
  <si>
    <t>C-317</t>
  </si>
  <si>
    <t>C-318</t>
  </si>
  <si>
    <t>C-319</t>
  </si>
  <si>
    <t>C-320</t>
  </si>
  <si>
    <t>C-321</t>
  </si>
  <si>
    <t>C-322</t>
  </si>
  <si>
    <t>C-323</t>
  </si>
  <si>
    <t>C-324</t>
  </si>
  <si>
    <t>C-325</t>
  </si>
  <si>
    <t>C-326</t>
  </si>
  <si>
    <t>C-327</t>
  </si>
  <si>
    <t>C-332</t>
  </si>
  <si>
    <t>P-001</t>
  </si>
  <si>
    <t>P-003</t>
  </si>
  <si>
    <t>P-005</t>
  </si>
  <si>
    <t>P-008</t>
  </si>
  <si>
    <t>P-009</t>
  </si>
  <si>
    <t>P-012</t>
  </si>
  <si>
    <t>P-017-1</t>
  </si>
  <si>
    <t>P-017-2</t>
  </si>
  <si>
    <t>P-018</t>
  </si>
  <si>
    <t>P-019</t>
  </si>
  <si>
    <t>P-023</t>
  </si>
  <si>
    <t>P-033</t>
  </si>
  <si>
    <t>P-034</t>
  </si>
  <si>
    <t>P-038</t>
  </si>
  <si>
    <t>P-041</t>
  </si>
  <si>
    <t>P-047</t>
  </si>
  <si>
    <t>P-081</t>
  </si>
  <si>
    <t>P-096</t>
  </si>
  <si>
    <t>P-103</t>
  </si>
  <si>
    <t>P-104</t>
  </si>
  <si>
    <t>P-109</t>
  </si>
  <si>
    <t>P-110</t>
  </si>
  <si>
    <t>P-111</t>
  </si>
  <si>
    <t>P-113</t>
  </si>
  <si>
    <t>Si-086</t>
  </si>
  <si>
    <t>Si-273</t>
  </si>
  <si>
    <t>C-334</t>
  </si>
  <si>
    <t>Si-051</t>
  </si>
  <si>
    <t>Si-052-1</t>
  </si>
  <si>
    <t>Si-052-2</t>
  </si>
  <si>
    <t>Si-053</t>
  </si>
  <si>
    <t>Si-055</t>
  </si>
  <si>
    <t>Si-057</t>
  </si>
  <si>
    <t>Si-139</t>
  </si>
  <si>
    <t>Si-143</t>
  </si>
  <si>
    <t>Si-145</t>
  </si>
  <si>
    <t>Si-146-1</t>
  </si>
  <si>
    <t>Si-146-2</t>
  </si>
  <si>
    <t>Si-146-3</t>
  </si>
  <si>
    <t>Si-147</t>
  </si>
  <si>
    <t>Si-148</t>
  </si>
  <si>
    <t>Si-149</t>
  </si>
  <si>
    <t>Si-150</t>
  </si>
  <si>
    <t>Si-152</t>
  </si>
  <si>
    <t>Si-167-1</t>
  </si>
  <si>
    <t>Si-167-2</t>
  </si>
  <si>
    <t>Si-235</t>
  </si>
  <si>
    <t>Si-236</t>
  </si>
  <si>
    <t>Si-257-1</t>
  </si>
  <si>
    <t>Si-257-2</t>
  </si>
  <si>
    <t>Si-257-3</t>
  </si>
  <si>
    <t>Si-257-4</t>
  </si>
  <si>
    <t>Si-258</t>
  </si>
  <si>
    <t>Si-274</t>
  </si>
  <si>
    <t>Si-275</t>
  </si>
  <si>
    <t>Se-10</t>
  </si>
  <si>
    <t>Se-2</t>
  </si>
  <si>
    <t>Se-38</t>
  </si>
  <si>
    <t>Se-39</t>
  </si>
  <si>
    <t>Se-4</t>
  </si>
  <si>
    <t>Se-40</t>
  </si>
  <si>
    <t>Se-44</t>
  </si>
  <si>
    <t>Se-46</t>
  </si>
  <si>
    <t>Se-52</t>
  </si>
  <si>
    <t>Se-7</t>
  </si>
  <si>
    <t>Se-8</t>
  </si>
  <si>
    <t>Se-9</t>
  </si>
  <si>
    <t>P-002</t>
  </si>
  <si>
    <t>Se-1</t>
  </si>
  <si>
    <t>Se-11</t>
  </si>
  <si>
    <t>Se-12</t>
  </si>
  <si>
    <t>Se-13-1</t>
  </si>
  <si>
    <t>Se-13-2</t>
  </si>
  <si>
    <t>Se-17</t>
  </si>
  <si>
    <t>Se-31</t>
  </si>
  <si>
    <t>Se-33</t>
  </si>
  <si>
    <t>Se-34</t>
  </si>
  <si>
    <t>Se-37</t>
  </si>
  <si>
    <t>Se-51</t>
  </si>
  <si>
    <t>C-034</t>
  </si>
  <si>
    <t>C-035</t>
  </si>
  <si>
    <t>C-068</t>
  </si>
  <si>
    <t>C-069</t>
  </si>
  <si>
    <t>C-070</t>
  </si>
  <si>
    <t>C-071</t>
  </si>
  <si>
    <t>C-072</t>
  </si>
  <si>
    <t>C-132</t>
  </si>
  <si>
    <t>C-138</t>
  </si>
  <si>
    <t>C-195-1</t>
  </si>
  <si>
    <t>C-195-2</t>
  </si>
  <si>
    <t>C-224</t>
  </si>
  <si>
    <t>C-279</t>
  </si>
  <si>
    <t>C-304</t>
  </si>
  <si>
    <t>P-004</t>
  </si>
  <si>
    <t>P-027-1</t>
  </si>
  <si>
    <t>P-027-2</t>
  </si>
  <si>
    <t>P-098-1</t>
  </si>
  <si>
    <t>P-098-2</t>
  </si>
  <si>
    <t>C-029</t>
  </si>
  <si>
    <t>C-177</t>
  </si>
  <si>
    <t>C-221</t>
  </si>
  <si>
    <t>Se-36-1</t>
  </si>
  <si>
    <t>Se-36-2</t>
  </si>
  <si>
    <t>Si-087</t>
  </si>
  <si>
    <t>C-014</t>
  </si>
  <si>
    <t>C-015</t>
  </si>
  <si>
    <t>C-017</t>
  </si>
  <si>
    <t>C-019</t>
  </si>
  <si>
    <t>C-020</t>
  </si>
  <si>
    <t>C-021</t>
  </si>
  <si>
    <t>C-022</t>
  </si>
  <si>
    <t>C-023</t>
  </si>
  <si>
    <t>C-024</t>
  </si>
  <si>
    <t>C-026</t>
  </si>
  <si>
    <t>C-031</t>
  </si>
  <si>
    <t>C-041</t>
  </si>
  <si>
    <t>C-045</t>
  </si>
  <si>
    <t>C-048</t>
  </si>
  <si>
    <t>C-050</t>
  </si>
  <si>
    <t>C-051</t>
  </si>
  <si>
    <t>C-053</t>
  </si>
  <si>
    <t>C-059</t>
  </si>
  <si>
    <t>C-063</t>
  </si>
  <si>
    <t>C-134</t>
  </si>
  <si>
    <t>C-139</t>
  </si>
  <si>
    <t>C-140</t>
  </si>
  <si>
    <t>C-141</t>
  </si>
  <si>
    <t>C-143</t>
  </si>
  <si>
    <t>C-149</t>
  </si>
  <si>
    <t>C-150</t>
  </si>
  <si>
    <t>C-152</t>
  </si>
  <si>
    <t>C-154</t>
  </si>
  <si>
    <t>C-155</t>
  </si>
  <si>
    <t>C-157</t>
  </si>
  <si>
    <t>C-165</t>
  </si>
  <si>
    <t>C-166</t>
  </si>
  <si>
    <t>C-171-1</t>
  </si>
  <si>
    <t>C-171-2</t>
  </si>
  <si>
    <t>C-171-3</t>
  </si>
  <si>
    <t>C-183</t>
  </si>
  <si>
    <t>C-199</t>
  </si>
  <si>
    <t>C-206</t>
  </si>
  <si>
    <t>C-218</t>
  </si>
  <si>
    <t>C-239</t>
  </si>
  <si>
    <t>C-240</t>
  </si>
  <si>
    <t>C-242</t>
  </si>
  <si>
    <t>C-254</t>
  </si>
  <si>
    <t>C-261</t>
  </si>
  <si>
    <t>C-265</t>
  </si>
  <si>
    <t>C-276</t>
  </si>
  <si>
    <t>C-337</t>
  </si>
  <si>
    <t>C-338</t>
  </si>
  <si>
    <t>C-339</t>
  </si>
  <si>
    <t>C-340</t>
  </si>
  <si>
    <t>C-341</t>
  </si>
  <si>
    <t>C-001</t>
  </si>
  <si>
    <t>C-004</t>
  </si>
  <si>
    <t>C-005</t>
  </si>
  <si>
    <t>C-073</t>
  </si>
  <si>
    <t>C-079</t>
  </si>
  <si>
    <t>C-118</t>
  </si>
  <si>
    <t>C-192</t>
  </si>
  <si>
    <t>Si-001-1</t>
  </si>
  <si>
    <t>Si-001-2</t>
  </si>
  <si>
    <t>Si-002-1</t>
  </si>
  <si>
    <t>Si-002-2</t>
  </si>
  <si>
    <t>Si-004</t>
  </si>
  <si>
    <t>Si-005-1</t>
  </si>
  <si>
    <t>Si-005-2</t>
  </si>
  <si>
    <t>Si-006-1</t>
  </si>
  <si>
    <t>Si-006-2</t>
  </si>
  <si>
    <t>Si-008</t>
  </si>
  <si>
    <t>Si-010</t>
  </si>
  <si>
    <t>Si-012-1</t>
  </si>
  <si>
    <t>Si-012-2</t>
  </si>
  <si>
    <t>Si-013</t>
  </si>
  <si>
    <t>Si-016-1</t>
  </si>
  <si>
    <t>Si-016-2</t>
  </si>
  <si>
    <t>Si-019</t>
  </si>
  <si>
    <t>Si-020</t>
  </si>
  <si>
    <t>Si-021</t>
  </si>
  <si>
    <t>Si-023</t>
  </si>
  <si>
    <t>Si-024</t>
  </si>
  <si>
    <t>Si-025</t>
  </si>
  <si>
    <t>Si-026</t>
  </si>
  <si>
    <t>Si-028</t>
  </si>
  <si>
    <t>Si-029</t>
  </si>
  <si>
    <t>Si-031</t>
  </si>
  <si>
    <t>Si-032</t>
  </si>
  <si>
    <t>Si-036</t>
  </si>
  <si>
    <t>Si-040-1</t>
  </si>
  <si>
    <t>Si-040-2</t>
  </si>
  <si>
    <t>Si-046-1</t>
  </si>
  <si>
    <t>Si-046-2</t>
  </si>
  <si>
    <t>Si-047</t>
  </si>
  <si>
    <t>Si-090</t>
  </si>
  <si>
    <t>Si-094</t>
  </si>
  <si>
    <t>Si-136</t>
  </si>
  <si>
    <t>Si-138</t>
  </si>
  <si>
    <t>Si-156-1</t>
  </si>
  <si>
    <t>Si-156-2</t>
  </si>
  <si>
    <t>Si-156-3</t>
  </si>
  <si>
    <t>Si-157-1</t>
  </si>
  <si>
    <t>Si-157-2</t>
  </si>
  <si>
    <t>Si-157-3</t>
  </si>
  <si>
    <t>Si-157-4</t>
  </si>
  <si>
    <t>Si-158</t>
  </si>
  <si>
    <t>Si-160</t>
  </si>
  <si>
    <t>Si-164-1</t>
  </si>
  <si>
    <t>Si-164-2</t>
  </si>
  <si>
    <t>Si-175-1</t>
  </si>
  <si>
    <t>Si-175-2</t>
  </si>
  <si>
    <t>Si-201</t>
  </si>
  <si>
    <t>Si-202</t>
  </si>
  <si>
    <t>Si-204-1</t>
  </si>
  <si>
    <t>Si-204-2</t>
  </si>
  <si>
    <t>Si-205</t>
  </si>
  <si>
    <t>Si-206</t>
  </si>
  <si>
    <t>Si-207</t>
  </si>
  <si>
    <t>Si-230-1</t>
  </si>
  <si>
    <t>Si-230-2</t>
  </si>
  <si>
    <t>C-182</t>
  </si>
  <si>
    <t>Si-075</t>
  </si>
  <si>
    <t>Si-076</t>
  </si>
  <si>
    <t>Si-078</t>
  </si>
  <si>
    <t>Si-100</t>
  </si>
  <si>
    <t>Si-101</t>
  </si>
  <si>
    <t>Si-103</t>
  </si>
  <si>
    <t>Si-104</t>
  </si>
  <si>
    <t>Si-108</t>
  </si>
  <si>
    <t>Si-111</t>
  </si>
  <si>
    <t>Si-113</t>
  </si>
  <si>
    <t>Si-114</t>
  </si>
  <si>
    <t>Si-116</t>
  </si>
  <si>
    <t>Si-118</t>
  </si>
  <si>
    <t>Si-121-1</t>
  </si>
  <si>
    <t>Si-121-2</t>
  </si>
  <si>
    <t>Si-129</t>
  </si>
  <si>
    <t>Si-130</t>
  </si>
  <si>
    <t>Si-131</t>
  </si>
  <si>
    <t>Si-196</t>
  </si>
  <si>
    <t>Si-214</t>
  </si>
  <si>
    <t>Si-239</t>
  </si>
  <si>
    <t>Si-240</t>
  </si>
  <si>
    <t>Si-241</t>
  </si>
  <si>
    <t>Si-242</t>
  </si>
  <si>
    <t>Si-250-1</t>
  </si>
  <si>
    <t>Si-250-2</t>
  </si>
  <si>
    <t>Si-251</t>
  </si>
  <si>
    <t>P-044</t>
  </si>
  <si>
    <t>P-045</t>
  </si>
  <si>
    <t>P-065</t>
  </si>
  <si>
    <t>P-112</t>
  </si>
  <si>
    <t>Si-215</t>
  </si>
  <si>
    <t>Si-144</t>
  </si>
  <si>
    <t>C-002</t>
  </si>
  <si>
    <t>C-087</t>
  </si>
  <si>
    <t>C-174</t>
  </si>
  <si>
    <t>Se-3</t>
  </si>
  <si>
    <t>Se-49-1</t>
  </si>
  <si>
    <t>Se-49-2</t>
  </si>
  <si>
    <t>Se-50</t>
  </si>
  <si>
    <t>Si-061</t>
  </si>
  <si>
    <t>Si-062-1</t>
  </si>
  <si>
    <t>Si-062-2</t>
  </si>
  <si>
    <t>Si-063</t>
  </si>
  <si>
    <t>Si-069</t>
  </si>
  <si>
    <t>Si-070</t>
  </si>
  <si>
    <t>Si-071</t>
  </si>
  <si>
    <t>Si-072</t>
  </si>
  <si>
    <t>Si-074</t>
  </si>
  <si>
    <t>Si-077</t>
  </si>
  <si>
    <t>Si-155</t>
  </si>
  <si>
    <t>Si-183</t>
  </si>
  <si>
    <t>Si-184</t>
  </si>
  <si>
    <t>Si-185</t>
  </si>
  <si>
    <t>Si-186</t>
  </si>
  <si>
    <t>Si-195</t>
  </si>
  <si>
    <t>Si-218</t>
  </si>
  <si>
    <t>Si-224</t>
  </si>
  <si>
    <t>Si-225</t>
  </si>
  <si>
    <t>Si-228</t>
  </si>
  <si>
    <t>Si-229</t>
  </si>
  <si>
    <t>Si-245</t>
  </si>
  <si>
    <t>Si-253</t>
  </si>
  <si>
    <t>Si-254</t>
  </si>
  <si>
    <t>Si-255</t>
  </si>
  <si>
    <t>Si-256</t>
  </si>
  <si>
    <t>Si-264</t>
  </si>
  <si>
    <t>Si-265</t>
  </si>
  <si>
    <t>Si-266</t>
  </si>
  <si>
    <t>Si-267</t>
  </si>
  <si>
    <t>Si-268</t>
  </si>
  <si>
    <t>Si-272</t>
  </si>
  <si>
    <t>Si-276</t>
  </si>
  <si>
    <t>Si-279</t>
  </si>
  <si>
    <t>C-018</t>
  </si>
  <si>
    <t>This document is published as a working draft.  It is subject to development and amendment.  It should not form the basis of any expectation or reliance.</t>
  </si>
  <si>
    <t>Network Asset Risk Workbook - DRAFT (NARW)</t>
  </si>
  <si>
    <t>Overhaul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</si>
</sst>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1" xfId="0" applyBorder="1"/>
    <xf numFmtId="0" fontId="0" fillId="9" borderId="1" xfId="0" applyFill="1" applyBorder="1"/>
    <xf numFmtId="0" fontId="6" fillId="14" borderId="1" xfId="1" applyFont="1" applyFill="1" applyBorder="1"/>
    <xf numFmtId="0" fontId="12" fillId="4" borderId="1" xfId="1" applyFont="1" applyFill="1" applyBorder="1"/>
    <xf numFmtId="0" fontId="10" fillId="2" borderId="1" xfId="1" applyFont="1" applyFill="1" applyBorder="1" applyAlignment="1">
      <alignment horizontal="center"/>
    </xf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="109" zoomScaleNormal="109" workbookViewId="0">
      <selection activeCell="C15" sqref="C15"/>
    </sheetView>
  </sheetViews>
  <sheetFormatPr defaultRowHeight="12.4" x14ac:dyDescent="0.3"/>
  <sheetData>
    <row r="1" spans="1:1" s="228" customFormat="1" ht="56.95" customHeight="1" x14ac:dyDescent="0.3"/>
    <row r="2" spans="1:1" x14ac:dyDescent="0.3">
      <c r="A2" s="69" t="s">
        <v>579</v>
      </c>
    </row>
    <row r="4" spans="1:1" x14ac:dyDescent="0.3">
      <c r="A4" s="40" t="s">
        <v>578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GT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NGT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GT</v>
      </c>
    </row>
    <row r="15" spans="1:5" x14ac:dyDescent="0.3">
      <c r="A15" s="7" t="s">
        <v>34</v>
      </c>
      <c r="B15" s="64" t="str">
        <f>'4_FD_Input_Sheet'!$B$17</f>
        <v>NGT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4"/>
  <sheetViews>
    <sheetView topLeftCell="A32" workbookViewId="0">
      <selection activeCell="B50" activeCellId="1" sqref="D21:F21 B50:E50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GT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NGT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IF(ISERROR(MATCH("Error",A9:A125,0)),"-","Error")</f>
        <v>-</v>
      </c>
      <c r="B8" s="12" t="str">
        <f>IF(ISERROR(MATCH("Error",B9:B125,0)),"-","Error")</f>
        <v>-</v>
      </c>
      <c r="C8" s="13" t="str">
        <f>IF(ISERROR(MATCH("Error",C9:C125,0)),"-","Error")</f>
        <v>-</v>
      </c>
      <c r="D8" s="13" t="str">
        <f>IF(ISERROR(MATCH("Error",D9:D125,0)),"-","Error")</f>
        <v>-</v>
      </c>
      <c r="E8" s="12" t="str">
        <f>IF(ISERROR(MATCH("Error",E9:E125,0)),"-","Error")</f>
        <v>-</v>
      </c>
      <c r="F8" s="12" t="str">
        <f>IF(ISERROR(MATCH("Error",F9:F127,0)),"-","Error")</f>
        <v>-</v>
      </c>
      <c r="G8" s="12" t="str">
        <f>IF(ISERROR(MATCH("Error",G9:G127,0)),"-","Error")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GT</v>
      </c>
      <c r="C13" s="34" t="str">
        <f>SUBSTITUTE(INDEX($D13:$F13,1,MATCH($B$13,$D$12:$F$12,0)),"0","")</f>
        <v>NGT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/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/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/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/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/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/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/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195">
        <f>COUNTA(D13:D20)</f>
        <v>3</v>
      </c>
      <c r="E21" s="195">
        <f t="shared" ref="E21:F21" si="1">COUNTA(E13:E20)</f>
        <v>1</v>
      </c>
      <c r="F21" s="195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229" t="s">
        <v>188</v>
      </c>
      <c r="B28" s="229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IF(COUNTA($B$28:B28)&gt;$B$50-1,"",INDEX($C29:$E29,1,MATCH($B$13,$D$12:$F$12,0)))</f>
        <v>AH Cabs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IF(COUNTA($B$28:B29)&gt;$B$50-1,"",INDEX($C30:$E30,1,MATCH($B$13,$D$12:$F$12,0)))</f>
        <v>St Fergus</v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IF(COUNTA($B$28:B30)&gt;$B$50-1,"",INDEX($C31:$E31,1,MATCH($B$13,$D$12:$F$12,0)))</f>
        <v>AH Compressors</v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IF(COUNTA($B$28:B31)&gt;$B$50-1,"",INDEX($C32:$E32,1,MATCH($B$13,$D$12:$F$12,0)))</f>
        <v xml:space="preserve">Overhaul </v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IF(COUNTA($B$28:B32)&gt;$B$50-1,"",INDEX($C33:$E33,1,MATCH($B$13,$D$12:$F$12,0)))</f>
        <v>AH Mechanical - P&amp;E + Civil</v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IF(COUNTA($B$28:B33)&gt;$B$50-1,"",INDEX($C34:$E34,1,MATCH($B$13,$D$12:$F$12,0)))</f>
        <v>AH Mechanical - Valves</v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IF(COUNTA($B$28:B34)&gt;$B$50-1,"",INDEX($C35:$E35,1,MATCH($B$13,$D$12:$F$12,0)))</f>
        <v>AH Mechanical - Pipeline</v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IF(COUNTA($B$28:B35)&gt;$B$50-1,"",INDEX($C36:$E36,1,MATCH($B$13,$D$12:$F$12,0)))</f>
        <v>GQMT</v>
      </c>
      <c r="C36" s="35"/>
      <c r="D36" s="34" t="s">
        <v>230</v>
      </c>
      <c r="E36" s="35"/>
      <c r="J36"/>
      <c r="K36"/>
      <c r="L36"/>
      <c r="M36"/>
    </row>
    <row r="37" spans="1:13" hidden="1" x14ac:dyDescent="0.3">
      <c r="A37" s="34">
        <v>9</v>
      </c>
      <c r="B37" s="34" t="str">
        <f>IF(COUNTA($B$28:B36)&gt;$B$50-1,"",INDEX($C37:$E37,1,MATCH($B$13,$D$12:$F$12,0)))</f>
        <v xml:space="preserve">Metering </v>
      </c>
      <c r="C37" s="35"/>
      <c r="D37" s="34" t="s">
        <v>231</v>
      </c>
      <c r="E37" s="35"/>
      <c r="J37"/>
      <c r="K37"/>
      <c r="L37"/>
      <c r="M37"/>
    </row>
    <row r="38" spans="1:13" x14ac:dyDescent="0.3">
      <c r="A38" s="34">
        <v>10</v>
      </c>
      <c r="B38" s="34" t="str">
        <f>IF(COUNTA($B$28:B37)&gt;$B$50-1,"",INDEX($C38:$E38,1,MATCH($B$13,$D$12:$F$12,0)))</f>
        <v>Cyber Control</v>
      </c>
      <c r="C38" s="35"/>
      <c r="D38" s="34" t="s">
        <v>232</v>
      </c>
      <c r="E38" s="35"/>
      <c r="J38"/>
      <c r="K38"/>
      <c r="L38"/>
      <c r="M38"/>
    </row>
    <row r="39" spans="1:13" x14ac:dyDescent="0.3">
      <c r="A39" s="34">
        <v>11</v>
      </c>
      <c r="B39" s="34" t="str">
        <f>IF(COUNTA($B$28:B38)&gt;$B$50-1,"",INDEX($C39:$E39,1,MATCH($B$13,$D$12:$F$12,0)))</f>
        <v xml:space="preserve">Cyber </v>
      </c>
      <c r="C39" s="35"/>
      <c r="D39" s="34" t="s">
        <v>233</v>
      </c>
      <c r="E39" s="35"/>
      <c r="J39"/>
      <c r="K39"/>
      <c r="L39"/>
      <c r="M39"/>
    </row>
    <row r="40" spans="1:13" x14ac:dyDescent="0.3">
      <c r="A40" s="34">
        <v>12</v>
      </c>
      <c r="B40" s="34" t="str">
        <f>IF(COUNTA($B$28:B39)&gt;$B$50-1,"",INDEX($C40:$E40,1,MATCH($B$13,$D$12:$F$12,0)))</f>
        <v>AH Electrical</v>
      </c>
      <c r="C40" s="35"/>
      <c r="D40" s="34" t="s">
        <v>234</v>
      </c>
      <c r="E40" s="35"/>
      <c r="J40"/>
      <c r="K40"/>
      <c r="L40"/>
      <c r="M40"/>
    </row>
    <row r="41" spans="1:13" x14ac:dyDescent="0.3">
      <c r="A41" s="34">
        <v>13</v>
      </c>
      <c r="B41" s="34" t="str">
        <f>IF(COUNTA($B$28:B40)&gt;$B$50-1,"",INDEX($C41:$E41,1,MATCH($B$13,$D$12:$F$12,0)))</f>
        <v>Pipelines</v>
      </c>
      <c r="C41" s="35"/>
      <c r="D41" s="34" t="s">
        <v>235</v>
      </c>
      <c r="E41" s="35"/>
      <c r="J41"/>
      <c r="K41"/>
      <c r="L41"/>
      <c r="M41"/>
    </row>
    <row r="42" spans="1:13" x14ac:dyDescent="0.3">
      <c r="A42" s="34">
        <v>14</v>
      </c>
      <c r="B42" s="34" t="str">
        <f>IF(COUNTA($B$28:B41)&gt;$B$50-1,"",INDEX($C42:$E42,1,MATCH($B$13,$D$12:$F$12,0)))</f>
        <v xml:space="preserve">Defect Digs </v>
      </c>
      <c r="C42" s="35"/>
      <c r="D42" s="34" t="s">
        <v>236</v>
      </c>
      <c r="E42" s="35"/>
      <c r="J42"/>
      <c r="K42"/>
      <c r="L42"/>
      <c r="M42"/>
    </row>
    <row r="43" spans="1:13" x14ac:dyDescent="0.3">
      <c r="A43" s="34">
        <v>15</v>
      </c>
      <c r="B43" s="34" t="str">
        <f>IF(COUNTA($B$28:B42)&gt;$B$50-1,"",INDEX($C43:$E43,1,MATCH($B$13,$D$12:$F$12,0)))</f>
        <v xml:space="preserve">Safety </v>
      </c>
      <c r="C43" s="35"/>
      <c r="D43" s="34" t="s">
        <v>237</v>
      </c>
      <c r="E43" s="35"/>
      <c r="J43"/>
      <c r="K43"/>
      <c r="L43"/>
      <c r="M43"/>
    </row>
    <row r="44" spans="1:13" x14ac:dyDescent="0.3">
      <c r="A44" s="34">
        <v>16</v>
      </c>
      <c r="B44" s="34" t="str">
        <f>IF(COUNTA($B$28:B43)&gt;$B$50-1,"",INDEX($C44:$E44,1,MATCH($B$13,$D$12:$F$12,0)))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17</v>
      </c>
      <c r="B45" s="34" t="str">
        <f>IF(COUNTA($B$28:B44)&gt;$B$50-1,"",INDEX($C45:$E45,1,MATCH($B$13,$D$12:$F$12,0)))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18</v>
      </c>
      <c r="B46" s="34" t="str">
        <f>IF(COUNTA($B$28:B45)&gt;$B$50-1,"",INDEX($C46:$E46,1,MATCH($B$13,$D$12:$F$12,0)))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19</v>
      </c>
      <c r="B47" s="34" t="str">
        <f>IF(COUNTA($B$28:B46)&gt;$B$50-1,"",INDEX($C47:$E47,1,MATCH($B$13,$D$12:$F$12,0)))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20</v>
      </c>
      <c r="B48" s="34" t="str">
        <f>IF(COUNTA($B$28:B47)&gt;$B$50-1,"",INDEX($C48:$E48,1,MATCH($B$13,$D$12:$F$12,0)))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4">
        <v>21</v>
      </c>
      <c r="B49" s="34" t="str">
        <f>IF(COUNTA($B$28:B48)&gt;$B$50-1,"",INDEX($C49:$E49,1,MATCH($B$13,$D$12:$F$12,0)))</f>
        <v/>
      </c>
      <c r="C49" s="35"/>
      <c r="D49" s="35"/>
      <c r="E49" s="35"/>
      <c r="J49"/>
      <c r="K49"/>
      <c r="L49"/>
      <c r="M49"/>
    </row>
    <row r="50" spans="1:13" x14ac:dyDescent="0.3">
      <c r="A50" s="3"/>
      <c r="B50" s="195">
        <f t="shared" ref="B50" si="2">INDEX($C50:$E50,1,MATCH($B$13,$D$12:$F$12,0))</f>
        <v>15</v>
      </c>
      <c r="C50" s="195">
        <f>COUNTA(C29:C49)</f>
        <v>7</v>
      </c>
      <c r="D50" s="195">
        <f t="shared" ref="D50:E50" si="3">COUNTA(D29:D49)</f>
        <v>15</v>
      </c>
      <c r="E50" s="195">
        <f t="shared" si="3"/>
        <v>1</v>
      </c>
      <c r="J50"/>
      <c r="K50"/>
      <c r="L50"/>
      <c r="M50"/>
    </row>
    <row r="51" spans="1:13" x14ac:dyDescent="0.3">
      <c r="G51"/>
      <c r="H51"/>
      <c r="I51"/>
      <c r="J51"/>
      <c r="K51"/>
      <c r="L51"/>
      <c r="M51"/>
    </row>
    <row r="52" spans="1:13" x14ac:dyDescent="0.3">
      <c r="A52" s="71" t="s">
        <v>189</v>
      </c>
      <c r="G52"/>
      <c r="H52"/>
      <c r="I52"/>
      <c r="J52"/>
      <c r="K52"/>
      <c r="L52"/>
      <c r="M52"/>
    </row>
    <row r="53" spans="1:13" x14ac:dyDescent="0.3">
      <c r="A53" s="33" t="s">
        <v>155</v>
      </c>
      <c r="B53" s="186" t="s">
        <v>154</v>
      </c>
      <c r="C53" s="186" t="s">
        <v>179</v>
      </c>
      <c r="D53"/>
      <c r="E53"/>
      <c r="F53"/>
      <c r="G53"/>
      <c r="H53"/>
      <c r="I53"/>
      <c r="J53"/>
    </row>
    <row r="54" spans="1:13" ht="12.4" customHeight="1" x14ac:dyDescent="0.3">
      <c r="A54" s="5" t="s">
        <v>133</v>
      </c>
      <c r="B54" s="185" t="s">
        <v>156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134</v>
      </c>
      <c r="B55" s="189" t="s">
        <v>157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135</v>
      </c>
      <c r="B56" s="189" t="s">
        <v>158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136</v>
      </c>
      <c r="B57" s="189" t="s">
        <v>159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137</v>
      </c>
      <c r="B58" s="189" t="s">
        <v>160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138</v>
      </c>
      <c r="B59" s="189" t="s">
        <v>161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139</v>
      </c>
      <c r="B60" s="189" t="s">
        <v>162</v>
      </c>
      <c r="C60" s="187" t="s">
        <v>190</v>
      </c>
      <c r="D60"/>
      <c r="E60"/>
      <c r="F60"/>
      <c r="G60"/>
      <c r="H60"/>
      <c r="I60"/>
      <c r="J60"/>
    </row>
    <row r="61" spans="1:13" x14ac:dyDescent="0.3">
      <c r="A61" s="188" t="s">
        <v>140</v>
      </c>
      <c r="B61" s="189" t="s">
        <v>163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141</v>
      </c>
      <c r="B62" s="189" t="s">
        <v>164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142</v>
      </c>
      <c r="B63" s="189" t="s">
        <v>165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143</v>
      </c>
      <c r="B64" s="189" t="s">
        <v>166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144</v>
      </c>
      <c r="B65" s="189" t="s">
        <v>167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145</v>
      </c>
      <c r="B66" s="189" t="s">
        <v>168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146</v>
      </c>
      <c r="B67" s="189" t="s">
        <v>169</v>
      </c>
      <c r="C67" s="187" t="s">
        <v>190</v>
      </c>
      <c r="D67"/>
      <c r="E67"/>
      <c r="F67"/>
      <c r="G67"/>
      <c r="H67"/>
      <c r="I67"/>
      <c r="J67"/>
    </row>
    <row r="68" spans="1:10" x14ac:dyDescent="0.3">
      <c r="A68" s="188" t="s">
        <v>147</v>
      </c>
      <c r="B68" s="189" t="s">
        <v>170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148</v>
      </c>
      <c r="B69" s="189" t="s">
        <v>171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149</v>
      </c>
      <c r="B70" s="189" t="s">
        <v>172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150</v>
      </c>
      <c r="B71" s="189" t="s">
        <v>173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151</v>
      </c>
      <c r="B72" s="189" t="s">
        <v>174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152</v>
      </c>
      <c r="B73" s="189" t="s">
        <v>175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 t="s">
        <v>153</v>
      </c>
      <c r="B74" s="189" t="s">
        <v>176</v>
      </c>
      <c r="C74" s="187" t="s">
        <v>190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223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224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88" t="s">
        <v>225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226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227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228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229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230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231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232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233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234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235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236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/>
      <c r="B89" s="190" t="s">
        <v>237</v>
      </c>
      <c r="C89" s="187" t="s">
        <v>238</v>
      </c>
      <c r="D89"/>
      <c r="E89"/>
      <c r="F89"/>
      <c r="G89"/>
      <c r="H89"/>
      <c r="I89"/>
      <c r="J89"/>
    </row>
    <row r="90" spans="1:10" x14ac:dyDescent="0.3">
      <c r="A90" s="188" t="s">
        <v>178</v>
      </c>
      <c r="B90" s="189" t="s">
        <v>177</v>
      </c>
      <c r="C90" s="189" t="s">
        <v>240</v>
      </c>
      <c r="D90"/>
      <c r="E90"/>
      <c r="F90"/>
      <c r="G90"/>
      <c r="H90"/>
      <c r="I90"/>
      <c r="J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  <row r="94" spans="1:10" x14ac:dyDescent="0.3">
      <c r="G94"/>
      <c r="H94"/>
      <c r="I94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18" sqref="A18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GT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NGT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94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193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>
      <selection activeCell="A6" sqref="A6"/>
    </sheetView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GT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NGT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17</v>
      </c>
      <c r="B12" s="230"/>
      <c r="C12" s="231"/>
      <c r="D12" s="232" t="s">
        <v>16</v>
      </c>
      <c r="E12" s="230"/>
      <c r="F12" s="230"/>
      <c r="G12" s="230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GT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NGT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33" t="s">
        <v>215</v>
      </c>
      <c r="D13" s="239"/>
      <c r="E13" s="239"/>
      <c r="F13" s="239"/>
      <c r="G13" s="239"/>
      <c r="H13" s="240"/>
      <c r="I13" s="233" t="s">
        <v>216</v>
      </c>
      <c r="J13" s="234"/>
      <c r="K13" s="234"/>
      <c r="L13" s="234"/>
      <c r="M13" s="234"/>
      <c r="N13" s="235"/>
    </row>
    <row r="14" spans="1:15" ht="24.75" x14ac:dyDescent="0.3">
      <c r="C14" s="196" t="s">
        <v>180</v>
      </c>
      <c r="D14" s="197"/>
      <c r="E14" s="197"/>
      <c r="F14" s="196" t="s">
        <v>48</v>
      </c>
      <c r="G14" s="197"/>
      <c r="H14" s="197"/>
      <c r="I14" s="196" t="s">
        <v>180</v>
      </c>
      <c r="J14" s="38"/>
      <c r="K14" s="38"/>
      <c r="L14" s="196" t="s">
        <v>48</v>
      </c>
      <c r="M14" s="38"/>
      <c r="N14" s="38"/>
    </row>
    <row r="15" spans="1:15" ht="61.9" x14ac:dyDescent="0.3">
      <c r="A15" s="236" t="s">
        <v>188</v>
      </c>
      <c r="B15" s="237"/>
      <c r="C15" s="198" t="s">
        <v>54</v>
      </c>
      <c r="D15" s="199" t="s">
        <v>49</v>
      </c>
      <c r="E15" s="200" t="s">
        <v>55</v>
      </c>
      <c r="F15" s="198" t="s">
        <v>54</v>
      </c>
      <c r="G15" s="199" t="s">
        <v>49</v>
      </c>
      <c r="H15" s="200" t="s">
        <v>55</v>
      </c>
      <c r="I15" s="198" t="s">
        <v>54</v>
      </c>
      <c r="J15" s="199" t="s">
        <v>49</v>
      </c>
      <c r="K15" s="200" t="s">
        <v>55</v>
      </c>
      <c r="L15" s="198" t="s">
        <v>54</v>
      </c>
      <c r="M15" s="199" t="s">
        <v>49</v>
      </c>
      <c r="N15" s="200" t="s">
        <v>55</v>
      </c>
    </row>
    <row r="16" spans="1:15" x14ac:dyDescent="0.3">
      <c r="A16" s="143">
        <f>'0.1.1_LkUp'!A29</f>
        <v>1</v>
      </c>
      <c r="B16" s="47" t="str">
        <f>'0.1.1_LkUp'!B29</f>
        <v>AH Cabs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>St Fergus</v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>AH Compressors</v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 xml:space="preserve">Overhaul </v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>AH Mechanical - P&amp;E + Civil</v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>AH Mechanical - Valves</v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>AH Mechanical - Pipeline</v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>GQMT</v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9</v>
      </c>
      <c r="B24" s="47" t="str">
        <f>'0.1.1_LkUp'!B37</f>
        <v xml:space="preserve">Metering </v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10</v>
      </c>
      <c r="B25" s="47" t="str">
        <f>'0.1.1_LkUp'!B38</f>
        <v>Cyber Control</v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'0.1.1_LkUp'!A39</f>
        <v>11</v>
      </c>
      <c r="B26" s="47" t="str">
        <f>'0.1.1_LkUp'!B39</f>
        <v xml:space="preserve">Cyber </v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'0.1.1_LkUp'!A40</f>
        <v>12</v>
      </c>
      <c r="B27" s="47" t="str">
        <f>'0.1.1_LkUp'!B40</f>
        <v>AH Electrical</v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'0.1.1_LkUp'!A41</f>
        <v>13</v>
      </c>
      <c r="B28" s="47" t="str">
        <f>'0.1.1_LkUp'!B41</f>
        <v>Pipelines</v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'0.1.1_LkUp'!A42</f>
        <v>14</v>
      </c>
      <c r="B29" s="47" t="str">
        <f>'0.1.1_LkUp'!B42</f>
        <v xml:space="preserve">Defect Digs </v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'0.1.1_LkUp'!A43</f>
        <v>15</v>
      </c>
      <c r="B30" s="47" t="str">
        <f>'0.1.1_LkUp'!B43</f>
        <v xml:space="preserve">Safety </v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'0.1.1_LkUp'!A44</f>
        <v>16</v>
      </c>
      <c r="B31" s="47" t="str">
        <f>'0.1.1_LkUp'!B44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'0.1.1_LkUp'!A45</f>
        <v>17</v>
      </c>
      <c r="B32" s="47" t="str">
        <f>'0.1.1_LkUp'!B45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'0.1.1_LkUp'!A46</f>
        <v>18</v>
      </c>
      <c r="B33" s="47" t="str">
        <f>'0.1.1_LkUp'!B46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'0.1.1_LkUp'!A47</f>
        <v>19</v>
      </c>
      <c r="B34" s="47" t="str">
        <f>'0.1.1_LkUp'!B47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'0.1.1_LkUp'!A48</f>
        <v>20</v>
      </c>
      <c r="B35" s="47" t="str">
        <f>'0.1.1_LkUp'!B48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'0.1.1_LkUp'!A49</f>
        <v>21</v>
      </c>
      <c r="B36" s="47" t="str">
        <f>'0.1.1_LkUp'!B49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238" t="s">
        <v>212</v>
      </c>
      <c r="C40" s="238"/>
      <c r="D40" s="238"/>
      <c r="E40" s="238"/>
      <c r="F40" s="238"/>
      <c r="G40" s="238"/>
      <c r="H40" s="238"/>
    </row>
    <row r="41" spans="1:14" x14ac:dyDescent="0.3">
      <c r="A41" s="166">
        <v>2</v>
      </c>
      <c r="B41" s="238" t="s">
        <v>213</v>
      </c>
      <c r="C41" s="238"/>
      <c r="D41" s="238"/>
      <c r="E41" s="238"/>
      <c r="F41" s="238"/>
      <c r="G41" s="238"/>
      <c r="H41" s="238"/>
    </row>
    <row r="42" spans="1:14" x14ac:dyDescent="0.3">
      <c r="A42" s="166">
        <v>3</v>
      </c>
      <c r="B42" s="238" t="s">
        <v>214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01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43" t="s">
        <v>68</v>
      </c>
      <c r="O11" s="243"/>
      <c r="P11" s="243" t="s">
        <v>69</v>
      </c>
      <c r="Q11" s="243"/>
      <c r="R11" s="243"/>
      <c r="S11" s="243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337</v>
      </c>
      <c r="D12" s="40" t="str">
        <f>IF(C12='1.3_Baseline_Funding'!C12,"OK","Error")</f>
        <v>Error</v>
      </c>
      <c r="M12" s="120">
        <v>1</v>
      </c>
      <c r="N12" s="241" t="s">
        <v>66</v>
      </c>
      <c r="O12" s="241"/>
      <c r="P12" s="244"/>
      <c r="Q12" s="244"/>
      <c r="R12" s="244"/>
      <c r="S12" s="244"/>
      <c r="T12" s="121" t="s">
        <v>70</v>
      </c>
    </row>
    <row r="13" spans="1:24" x14ac:dyDescent="0.3">
      <c r="M13" s="120">
        <v>2</v>
      </c>
      <c r="N13" s="241" t="s">
        <v>80</v>
      </c>
      <c r="O13" s="241"/>
      <c r="P13" s="244" t="s">
        <v>72</v>
      </c>
      <c r="Q13" s="244"/>
      <c r="R13" s="244"/>
      <c r="S13" s="244"/>
      <c r="T13" s="122"/>
    </row>
    <row r="14" spans="1:24" x14ac:dyDescent="0.3">
      <c r="M14" s="120">
        <v>3</v>
      </c>
      <c r="N14" s="241" t="s">
        <v>73</v>
      </c>
      <c r="O14" s="241"/>
      <c r="P14" s="242"/>
      <c r="Q14" s="242"/>
      <c r="R14" s="242"/>
      <c r="S14" s="242"/>
      <c r="T14" s="122"/>
    </row>
    <row r="15" spans="1:24" x14ac:dyDescent="0.3">
      <c r="M15" s="120">
        <v>4</v>
      </c>
      <c r="N15" s="241" t="s">
        <v>74</v>
      </c>
      <c r="O15" s="241"/>
      <c r="P15" s="242"/>
      <c r="Q15" s="242"/>
      <c r="R15" s="242"/>
      <c r="S15" s="242"/>
      <c r="T15" s="122"/>
    </row>
    <row r="16" spans="1:24" x14ac:dyDescent="0.3">
      <c r="M16" s="120">
        <v>5</v>
      </c>
      <c r="N16" s="241" t="s">
        <v>75</v>
      </c>
      <c r="O16" s="241"/>
      <c r="P16" s="242"/>
      <c r="Q16" s="242"/>
      <c r="R16" s="242"/>
      <c r="S16" s="242"/>
      <c r="T16" s="122"/>
    </row>
    <row r="17" spans="1:20" x14ac:dyDescent="0.3">
      <c r="M17" s="120">
        <v>6</v>
      </c>
      <c r="N17" s="241" t="s">
        <v>76</v>
      </c>
      <c r="O17" s="241"/>
      <c r="P17" s="242"/>
      <c r="Q17" s="242"/>
      <c r="R17" s="242"/>
      <c r="S17" s="242"/>
      <c r="T17" s="122"/>
    </row>
    <row r="18" spans="1:20" ht="12.75" thickBot="1" x14ac:dyDescent="0.35">
      <c r="M18" s="123">
        <v>7</v>
      </c>
      <c r="N18" s="245" t="s">
        <v>77</v>
      </c>
      <c r="O18" s="245"/>
      <c r="P18" s="246"/>
      <c r="Q18" s="246"/>
      <c r="R18" s="246"/>
      <c r="S18" s="246"/>
      <c r="T18" s="124"/>
    </row>
    <row r="19" spans="1:20" x14ac:dyDescent="0.3">
      <c r="M19" s="213">
        <v>1</v>
      </c>
      <c r="N19" s="213">
        <v>2</v>
      </c>
      <c r="O19" s="213">
        <v>3</v>
      </c>
      <c r="P19" s="213">
        <v>4</v>
      </c>
      <c r="Q19" s="213">
        <v>5</v>
      </c>
      <c r="R19" s="213">
        <v>6</v>
      </c>
      <c r="S19" s="213">
        <v>7</v>
      </c>
      <c r="T19" s="59"/>
    </row>
    <row r="20" spans="1:20" ht="49.5" x14ac:dyDescent="0.3">
      <c r="A20" s="40" t="s">
        <v>53</v>
      </c>
      <c r="F20" s="202" t="s">
        <v>59</v>
      </c>
      <c r="G20" s="45"/>
      <c r="H20" s="203" t="s">
        <v>78</v>
      </c>
      <c r="I20" s="41"/>
      <c r="J20" s="202" t="s">
        <v>62</v>
      </c>
      <c r="K20" s="45"/>
      <c r="M20" s="204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05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5" t="s">
        <v>105</v>
      </c>
      <c r="G21" s="209" t="s">
        <v>48</v>
      </c>
      <c r="H21" s="205" t="s">
        <v>47</v>
      </c>
      <c r="I21" s="209" t="s">
        <v>48</v>
      </c>
      <c r="J21" s="205" t="s">
        <v>58</v>
      </c>
      <c r="K21" s="209" t="s">
        <v>57</v>
      </c>
      <c r="M21" s="210" t="str">
        <f>M$19 &amp; ". " &amp; VLOOKUP(M19,$M$12:$O$18,2,FALSE)</f>
        <v>1. Original FD</v>
      </c>
      <c r="N21" s="211" t="str">
        <f t="shared" ref="N21:S21" si="1">N$19 &amp; ". " &amp; VLOOKUP(N19,$M$12:$O$18,2,FALSE)</f>
        <v>2. Post FD Recalculation</v>
      </c>
      <c r="O21" s="211" t="str">
        <f t="shared" si="1"/>
        <v>3. Rebasing 1</v>
      </c>
      <c r="P21" s="211" t="str">
        <f t="shared" si="1"/>
        <v>4. Rebasing 2</v>
      </c>
      <c r="Q21" s="211" t="str">
        <f t="shared" si="1"/>
        <v>5. Rebasing 3</v>
      </c>
      <c r="R21" s="211" t="str">
        <f t="shared" si="1"/>
        <v>6. Rebasing 4</v>
      </c>
      <c r="S21" s="211" t="str">
        <f t="shared" si="1"/>
        <v>7. Rebasing 5</v>
      </c>
      <c r="T21" s="212" t="s">
        <v>48</v>
      </c>
    </row>
    <row r="22" spans="1:20" x14ac:dyDescent="0.3">
      <c r="A22" s="113" t="str">
        <f>IF(C22="-","-",'0.1_Cover'!$B$14)</f>
        <v>GT</v>
      </c>
      <c r="B22" s="88" t="str">
        <f>IF(C22="-","-",'0.1_Cover'!$B$15)</f>
        <v>NGT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GT</v>
      </c>
      <c r="B23" s="88" t="str">
        <f>IF(C23="-","-",'0.1_Cover'!$B$15)</f>
        <v>NGT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GT</v>
      </c>
      <c r="B24" s="88" t="str">
        <f>IF(C24="-","-",'0.1_Cover'!$B$15)</f>
        <v>NGT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GT</v>
      </c>
      <c r="B25" s="88" t="str">
        <f>IF(C25="-","-",'0.1_Cover'!$B$15)</f>
        <v>NGT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GT</v>
      </c>
      <c r="B26" s="88" t="str">
        <f>IF(C26="-","-",'0.1_Cover'!$B$15)</f>
        <v>NGT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GT</v>
      </c>
      <c r="B27" s="88" t="str">
        <f>IF(C27="-","-",'0.1_Cover'!$B$15)</f>
        <v>NGT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GT</v>
      </c>
      <c r="B28" s="88" t="str">
        <f>IF(C28="-","-",'0.1_Cover'!$B$15)</f>
        <v>NGT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GT</v>
      </c>
      <c r="B29" s="88" t="str">
        <f>IF(C29="-","-",'0.1_Cover'!$B$15)</f>
        <v>NGT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GT</v>
      </c>
      <c r="B30" s="88" t="str">
        <f>IF(C30="-","-",'0.1_Cover'!$B$15)</f>
        <v>NGT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GT</v>
      </c>
      <c r="B31" s="88" t="str">
        <f>IF(C31="-","-",'0.1_Cover'!$B$15)</f>
        <v>NGT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GT</v>
      </c>
      <c r="B32" s="88" t="str">
        <f>IF(C32="-","-",'0.1_Cover'!$B$15)</f>
        <v>NGT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GT</v>
      </c>
      <c r="B33" s="88" t="str">
        <f>IF(C33="-","-",'0.1_Cover'!$B$15)</f>
        <v>NGT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GT</v>
      </c>
      <c r="B34" s="88" t="str">
        <f>IF(C34="-","-",'0.1_Cover'!$B$15)</f>
        <v>NGT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GT</v>
      </c>
      <c r="B35" s="88" t="str">
        <f>IF(C35="-","-",'0.1_Cover'!$B$15)</f>
        <v>NGT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GT</v>
      </c>
      <c r="B36" s="88" t="str">
        <f>IF(C36="-","-",'0.1_Cover'!$B$15)</f>
        <v>NGT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GT</v>
      </c>
      <c r="B37" s="88" t="str">
        <f>IF(C37="-","-",'0.1_Cover'!$B$15)</f>
        <v>NGT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GT</v>
      </c>
      <c r="B38" s="88" t="str">
        <f>IF(C38="-","-",'0.1_Cover'!$B$15)</f>
        <v>NGT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GT</v>
      </c>
      <c r="B39" s="88" t="str">
        <f>IF(C39="-","-",'0.1_Cover'!$B$15)</f>
        <v>NGT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GT</v>
      </c>
      <c r="B40" s="88" t="str">
        <f>IF(C40="-","-",'0.1_Cover'!$B$15)</f>
        <v>NGT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GT</v>
      </c>
      <c r="B41" s="88" t="str">
        <f>IF(C41="-","-",'0.1_Cover'!$B$15)</f>
        <v>NGT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GT</v>
      </c>
      <c r="B42" s="88" t="str">
        <f>IF(C42="-","-",'0.1_Cover'!$B$15)</f>
        <v>NGT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GT</v>
      </c>
      <c r="B43" s="88" t="str">
        <f>IF(C43="-","-",'0.1_Cover'!$B$15)</f>
        <v>NGT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GT</v>
      </c>
      <c r="B44" s="88" t="str">
        <f>IF(C44="-","-",'0.1_Cover'!$B$15)</f>
        <v>NGT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GT</v>
      </c>
      <c r="B45" s="88" t="str">
        <f>IF(C45="-","-",'0.1_Cover'!$B$15)</f>
        <v>NGT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GT</v>
      </c>
      <c r="B46" s="88" t="str">
        <f>IF(C46="-","-",'0.1_Cover'!$B$15)</f>
        <v>NGT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GT</v>
      </c>
      <c r="B47" s="88" t="str">
        <f>IF(C47="-","-",'0.1_Cover'!$B$15)</f>
        <v>NGT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GT</v>
      </c>
      <c r="B48" s="88" t="str">
        <f>IF(C48="-","-",'0.1_Cover'!$B$15)</f>
        <v>NGT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GT</v>
      </c>
      <c r="B49" s="88" t="str">
        <f>IF(C49="-","-",'0.1_Cover'!$B$15)</f>
        <v>NGT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GT</v>
      </c>
      <c r="B50" s="88" t="str">
        <f>IF(C50="-","-",'0.1_Cover'!$B$15)</f>
        <v>NGT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GT</v>
      </c>
      <c r="B51" s="88" t="str">
        <f>IF(C51="-","-",'0.1_Cover'!$B$15)</f>
        <v>NGT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GT</v>
      </c>
      <c r="B52" s="88" t="str">
        <f>IF(C52="-","-",'0.1_Cover'!$B$15)</f>
        <v>NGT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GT</v>
      </c>
      <c r="B53" s="88" t="str">
        <f>IF(C53="-","-",'0.1_Cover'!$B$15)</f>
        <v>NGT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GT</v>
      </c>
      <c r="B54" s="88" t="str">
        <f>IF(C54="-","-",'0.1_Cover'!$B$15)</f>
        <v>NGT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GT</v>
      </c>
      <c r="B55" s="88" t="str">
        <f>IF(C55="-","-",'0.1_Cover'!$B$15)</f>
        <v>NGT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GT</v>
      </c>
      <c r="B56" s="88" t="str">
        <f>IF(C56="-","-",'0.1_Cover'!$B$15)</f>
        <v>NGT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GT</v>
      </c>
      <c r="B57" s="88" t="str">
        <f>IF(C57="-","-",'0.1_Cover'!$B$15)</f>
        <v>NGT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GT</v>
      </c>
      <c r="B58" s="88" t="str">
        <f>IF(C58="-","-",'0.1_Cover'!$B$15)</f>
        <v>NGT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GT</v>
      </c>
      <c r="B59" s="88" t="str">
        <f>IF(C59="-","-",'0.1_Cover'!$B$15)</f>
        <v>NGT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GT</v>
      </c>
      <c r="B60" s="88" t="str">
        <f>IF(C60="-","-",'0.1_Cover'!$B$15)</f>
        <v>NGT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GT</v>
      </c>
      <c r="B61" s="88" t="str">
        <f>IF(C61="-","-",'0.1_Cover'!$B$15)</f>
        <v>NGT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GT</v>
      </c>
      <c r="B62" s="88" t="str">
        <f>IF(C62="-","-",'0.1_Cover'!$B$15)</f>
        <v>NGT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GT</v>
      </c>
      <c r="B63" s="88" t="str">
        <f>IF(C63="-","-",'0.1_Cover'!$B$15)</f>
        <v>NGT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GT</v>
      </c>
      <c r="B64" s="88" t="str">
        <f>IF(C64="-","-",'0.1_Cover'!$B$15)</f>
        <v>NGT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GT</v>
      </c>
      <c r="B65" s="88" t="str">
        <f>IF(C65="-","-",'0.1_Cover'!$B$15)</f>
        <v>NGT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GT</v>
      </c>
      <c r="B66" s="88" t="str">
        <f>IF(C66="-","-",'0.1_Cover'!$B$15)</f>
        <v>NGT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GT</v>
      </c>
      <c r="B67" s="88" t="str">
        <f>IF(C67="-","-",'0.1_Cover'!$B$15)</f>
        <v>NGT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GT</v>
      </c>
      <c r="B68" s="88" t="str">
        <f>IF(C68="-","-",'0.1_Cover'!$B$15)</f>
        <v>NGT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GT</v>
      </c>
      <c r="B69" s="88" t="str">
        <f>IF(C69="-","-",'0.1_Cover'!$B$15)</f>
        <v>NGT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GT</v>
      </c>
      <c r="B70" s="88" t="str">
        <f>IF(C70="-","-",'0.1_Cover'!$B$15)</f>
        <v>NGT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GT</v>
      </c>
      <c r="B71" s="88" t="str">
        <f>IF(C71="-","-",'0.1_Cover'!$B$15)</f>
        <v>NGT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GT</v>
      </c>
      <c r="B72" s="88" t="str">
        <f>IF(C72="-","-",'0.1_Cover'!$B$15)</f>
        <v>NGT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GT</v>
      </c>
      <c r="B73" s="88" t="str">
        <f>IF(C73="-","-",'0.1_Cover'!$B$15)</f>
        <v>NGT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GT</v>
      </c>
      <c r="B74" s="88" t="str">
        <f>IF(C74="-","-",'0.1_Cover'!$B$15)</f>
        <v>NGT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GT</v>
      </c>
      <c r="B75" s="88" t="str">
        <f>IF(C75="-","-",'0.1_Cover'!$B$15)</f>
        <v>NGT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GT</v>
      </c>
      <c r="B76" s="88" t="str">
        <f>IF(C76="-","-",'0.1_Cover'!$B$15)</f>
        <v>NGT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GT</v>
      </c>
      <c r="B77" s="88" t="str">
        <f>IF(C77="-","-",'0.1_Cover'!$B$15)</f>
        <v>NGT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GT</v>
      </c>
      <c r="B78" s="88" t="str">
        <f>IF(C78="-","-",'0.1_Cover'!$B$15)</f>
        <v>NGT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GT</v>
      </c>
      <c r="B79" s="88" t="str">
        <f>IF(C79="-","-",'0.1_Cover'!$B$15)</f>
        <v>NGT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GT</v>
      </c>
      <c r="B80" s="88" t="str">
        <f>IF(C80="-","-",'0.1_Cover'!$B$15)</f>
        <v>NGT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GT</v>
      </c>
      <c r="B81" s="88" t="str">
        <f>IF(C81="-","-",'0.1_Cover'!$B$15)</f>
        <v>NGT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GT</v>
      </c>
      <c r="B82" s="88" t="str">
        <f>IF(C82="-","-",'0.1_Cover'!$B$15)</f>
        <v>NGT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GT</v>
      </c>
      <c r="B83" s="88" t="str">
        <f>IF(C83="-","-",'0.1_Cover'!$B$15)</f>
        <v>NGT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GT</v>
      </c>
      <c r="B84" s="88" t="str">
        <f>IF(C84="-","-",'0.1_Cover'!$B$15)</f>
        <v>NGT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GT</v>
      </c>
      <c r="B85" s="88" t="str">
        <f>IF(C85="-","-",'0.1_Cover'!$B$15)</f>
        <v>NGT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GT</v>
      </c>
      <c r="B86" s="88" t="str">
        <f>IF(C86="-","-",'0.1_Cover'!$B$15)</f>
        <v>NGT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GT</v>
      </c>
      <c r="B87" s="88" t="str">
        <f>IF(C87="-","-",'0.1_Cover'!$B$15)</f>
        <v>NGT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GT</v>
      </c>
      <c r="B88" s="88" t="str">
        <f>IF(C88="-","-",'0.1_Cover'!$B$15)</f>
        <v>NGT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GT</v>
      </c>
      <c r="B89" s="88" t="str">
        <f>IF(C89="-","-",'0.1_Cover'!$B$15)</f>
        <v>NGT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GT</v>
      </c>
      <c r="B90" s="88" t="str">
        <f>IF(C90="-","-",'0.1_Cover'!$B$15)</f>
        <v>NGT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GT</v>
      </c>
      <c r="B91" s="88" t="str">
        <f>IF(C91="-","-",'0.1_Cover'!$B$15)</f>
        <v>NGT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GT</v>
      </c>
      <c r="B92" s="88" t="str">
        <f>IF(C92="-","-",'0.1_Cover'!$B$15)</f>
        <v>NGT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GT</v>
      </c>
      <c r="B93" s="88" t="str">
        <f>IF(C93="-","-",'0.1_Cover'!$B$15)</f>
        <v>NGT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GT</v>
      </c>
      <c r="B94" s="88" t="str">
        <f>IF(C94="-","-",'0.1_Cover'!$B$15)</f>
        <v>NGT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GT</v>
      </c>
      <c r="B95" s="88" t="str">
        <f>IF(C95="-","-",'0.1_Cover'!$B$15)</f>
        <v>NGT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GT</v>
      </c>
      <c r="B96" s="88" t="str">
        <f>IF(C96="-","-",'0.1_Cover'!$B$15)</f>
        <v>NGT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GT</v>
      </c>
      <c r="B97" s="88" t="str">
        <f>IF(C97="-","-",'0.1_Cover'!$B$15)</f>
        <v>NGT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GT</v>
      </c>
      <c r="B98" s="88" t="str">
        <f>IF(C98="-","-",'0.1_Cover'!$B$15)</f>
        <v>NGT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GT</v>
      </c>
      <c r="B99" s="88" t="str">
        <f>IF(C99="-","-",'0.1_Cover'!$B$15)</f>
        <v>NGT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GT</v>
      </c>
      <c r="B100" s="88" t="str">
        <f>IF(C100="-","-",'0.1_Cover'!$B$15)</f>
        <v>NGT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GT</v>
      </c>
      <c r="B101" s="88" t="str">
        <f>IF(C101="-","-",'0.1_Cover'!$B$15)</f>
        <v>NGT</v>
      </c>
      <c r="C101" s="61" t="str">
        <f>IF('4.1_Input_Sheet_Post_FD_Recalc'!D96="","",'4.1_Input_Sheet_Post_FD_Recalc'!D96)</f>
        <v/>
      </c>
      <c r="D101" s="62" t="str">
        <f>IF('4.1_Input_Sheet_Post_FD_Recalc'!E96="","",'4.1_Input_Sheet_Post_FD_Recalc'!E96)</f>
        <v/>
      </c>
      <c r="E101" s="63" t="str">
        <f>IF('4.1_Input_Sheet_Post_FD_Recalc'!F96="","",'4.1_Input_Sheet_Post_FD_Recalc'!F96)</f>
        <v/>
      </c>
      <c r="F101" s="83" t="str">
        <f>IF('4.1_Input_Sheet_Post_FD_Recalc'!G96="","",'4.1_Input_Sheet_Post_FD_Recalc'!G96)</f>
        <v/>
      </c>
      <c r="G101" s="84" t="str">
        <f t="shared" si="7"/>
        <v/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 t="str">
        <f t="shared" si="10"/>
        <v/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 t="str">
        <f t="shared" si="11"/>
        <v/>
      </c>
    </row>
    <row r="102" spans="1:20" x14ac:dyDescent="0.3">
      <c r="A102" s="113" t="str">
        <f>IF(C102="-","-",'0.1_Cover'!$B$14)</f>
        <v>GT</v>
      </c>
      <c r="B102" s="88" t="str">
        <f>IF(C102="-","-",'0.1_Cover'!$B$15)</f>
        <v>NGT</v>
      </c>
      <c r="C102" s="61" t="str">
        <f>IF('4.1_Input_Sheet_Post_FD_Recalc'!D97="","",'4.1_Input_Sheet_Post_FD_Recalc'!D97)</f>
        <v/>
      </c>
      <c r="D102" s="62" t="str">
        <f>IF('4.1_Input_Sheet_Post_FD_Recalc'!E97="","",'4.1_Input_Sheet_Post_FD_Recalc'!E97)</f>
        <v/>
      </c>
      <c r="E102" s="63" t="str">
        <f>IF('4.1_Input_Sheet_Post_FD_Recalc'!F97="","",'4.1_Input_Sheet_Post_FD_Recalc'!F97)</f>
        <v/>
      </c>
      <c r="F102" s="83" t="str">
        <f>IF('4.1_Input_Sheet_Post_FD_Recalc'!G97="","",'4.1_Input_Sheet_Post_FD_Recalc'!G97)</f>
        <v/>
      </c>
      <c r="G102" s="84" t="str">
        <f t="shared" si="7"/>
        <v/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 t="str">
        <f t="shared" si="10"/>
        <v/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 t="str">
        <f t="shared" si="11"/>
        <v/>
      </c>
    </row>
    <row r="103" spans="1:20" x14ac:dyDescent="0.3">
      <c r="A103" s="113" t="str">
        <f>IF(C103="-","-",'0.1_Cover'!$B$14)</f>
        <v>GT</v>
      </c>
      <c r="B103" s="88" t="str">
        <f>IF(C103="-","-",'0.1_Cover'!$B$15)</f>
        <v>NGT</v>
      </c>
      <c r="C103" s="61" t="str">
        <f>IF('4.1_Input_Sheet_Post_FD_Recalc'!D98="","",'4.1_Input_Sheet_Post_FD_Recalc'!D98)</f>
        <v/>
      </c>
      <c r="D103" s="62" t="str">
        <f>IF('4.1_Input_Sheet_Post_FD_Recalc'!E98="","",'4.1_Input_Sheet_Post_FD_Recalc'!E98)</f>
        <v/>
      </c>
      <c r="E103" s="63" t="str">
        <f>IF('4.1_Input_Sheet_Post_FD_Recalc'!F98="","",'4.1_Input_Sheet_Post_FD_Recalc'!F98)</f>
        <v/>
      </c>
      <c r="F103" s="83" t="str">
        <f>IF('4.1_Input_Sheet_Post_FD_Recalc'!G98="","",'4.1_Input_Sheet_Post_FD_Recalc'!G98)</f>
        <v/>
      </c>
      <c r="G103" s="84" t="str">
        <f t="shared" si="7"/>
        <v/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 t="str">
        <f t="shared" si="10"/>
        <v/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 t="str">
        <f t="shared" si="11"/>
        <v/>
      </c>
    </row>
    <row r="104" spans="1:20" x14ac:dyDescent="0.3">
      <c r="A104" s="113" t="str">
        <f>IF(C104="-","-",'0.1_Cover'!$B$14)</f>
        <v>GT</v>
      </c>
      <c r="B104" s="88" t="str">
        <f>IF(C104="-","-",'0.1_Cover'!$B$15)</f>
        <v>NGT</v>
      </c>
      <c r="C104" s="61" t="str">
        <f>IF('4.1_Input_Sheet_Post_FD_Recalc'!D99="","",'4.1_Input_Sheet_Post_FD_Recalc'!D99)</f>
        <v/>
      </c>
      <c r="D104" s="62" t="str">
        <f>IF('4.1_Input_Sheet_Post_FD_Recalc'!E99="","",'4.1_Input_Sheet_Post_FD_Recalc'!E99)</f>
        <v/>
      </c>
      <c r="E104" s="63" t="str">
        <f>IF('4.1_Input_Sheet_Post_FD_Recalc'!F99="","",'4.1_Input_Sheet_Post_FD_Recalc'!F99)</f>
        <v/>
      </c>
      <c r="F104" s="83" t="str">
        <f>IF('4.1_Input_Sheet_Post_FD_Recalc'!G99="","",'4.1_Input_Sheet_Post_FD_Recalc'!G99)</f>
        <v/>
      </c>
      <c r="G104" s="84" t="str">
        <f t="shared" si="7"/>
        <v/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 t="str">
        <f t="shared" si="10"/>
        <v/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 t="str">
        <f t="shared" si="11"/>
        <v/>
      </c>
    </row>
    <row r="105" spans="1:20" x14ac:dyDescent="0.3">
      <c r="A105" s="113" t="str">
        <f>IF(C105="-","-",'0.1_Cover'!$B$14)</f>
        <v>GT</v>
      </c>
      <c r="B105" s="88" t="str">
        <f>IF(C105="-","-",'0.1_Cover'!$B$15)</f>
        <v>NGT</v>
      </c>
      <c r="C105" s="61" t="str">
        <f>IF('4.1_Input_Sheet_Post_FD_Recalc'!D100="","",'4.1_Input_Sheet_Post_FD_Recalc'!D100)</f>
        <v/>
      </c>
      <c r="D105" s="62" t="str">
        <f>IF('4.1_Input_Sheet_Post_FD_Recalc'!E100="","",'4.1_Input_Sheet_Post_FD_Recalc'!E100)</f>
        <v/>
      </c>
      <c r="E105" s="63" t="str">
        <f>IF('4.1_Input_Sheet_Post_FD_Recalc'!F100="","",'4.1_Input_Sheet_Post_FD_Recalc'!F100)</f>
        <v/>
      </c>
      <c r="F105" s="83" t="str">
        <f>IF('4.1_Input_Sheet_Post_FD_Recalc'!G100="","",'4.1_Input_Sheet_Post_FD_Recalc'!G100)</f>
        <v/>
      </c>
      <c r="G105" s="84" t="str">
        <f t="shared" si="7"/>
        <v/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 t="str">
        <f t="shared" si="10"/>
        <v/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 t="str">
        <f t="shared" si="11"/>
        <v/>
      </c>
    </row>
    <row r="106" spans="1:20" x14ac:dyDescent="0.3">
      <c r="A106" s="113" t="str">
        <f>IF(C106="-","-",'0.1_Cover'!$B$14)</f>
        <v>GT</v>
      </c>
      <c r="B106" s="88" t="str">
        <f>IF(C106="-","-",'0.1_Cover'!$B$15)</f>
        <v>NGT</v>
      </c>
      <c r="C106" s="61" t="str">
        <f>IF('4.1_Input_Sheet_Post_FD_Recalc'!D101="","",'4.1_Input_Sheet_Post_FD_Recalc'!D101)</f>
        <v/>
      </c>
      <c r="D106" s="62" t="str">
        <f>IF('4.1_Input_Sheet_Post_FD_Recalc'!E101="","",'4.1_Input_Sheet_Post_FD_Recalc'!E101)</f>
        <v/>
      </c>
      <c r="E106" s="63" t="str">
        <f>IF('4.1_Input_Sheet_Post_FD_Recalc'!F101="","",'4.1_Input_Sheet_Post_FD_Recalc'!F101)</f>
        <v/>
      </c>
      <c r="F106" s="83" t="str">
        <f>IF('4.1_Input_Sheet_Post_FD_Recalc'!G101="","",'4.1_Input_Sheet_Post_FD_Recalc'!G101)</f>
        <v/>
      </c>
      <c r="G106" s="84" t="str">
        <f t="shared" si="7"/>
        <v/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 t="str">
        <f t="shared" si="10"/>
        <v/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 t="str">
        <f t="shared" si="11"/>
        <v/>
      </c>
    </row>
    <row r="107" spans="1:20" x14ac:dyDescent="0.3">
      <c r="A107" s="113" t="str">
        <f>IF(C107="-","-",'0.1_Cover'!$B$14)</f>
        <v>GT</v>
      </c>
      <c r="B107" s="88" t="str">
        <f>IF(C107="-","-",'0.1_Cover'!$B$15)</f>
        <v>NGT</v>
      </c>
      <c r="C107" s="61" t="str">
        <f>IF('4.1_Input_Sheet_Post_FD_Recalc'!D102="","",'4.1_Input_Sheet_Post_FD_Recalc'!D102)</f>
        <v/>
      </c>
      <c r="D107" s="62" t="str">
        <f>IF('4.1_Input_Sheet_Post_FD_Recalc'!E102="","",'4.1_Input_Sheet_Post_FD_Recalc'!E102)</f>
        <v/>
      </c>
      <c r="E107" s="63" t="str">
        <f>IF('4.1_Input_Sheet_Post_FD_Recalc'!F102="","",'4.1_Input_Sheet_Post_FD_Recalc'!F102)</f>
        <v/>
      </c>
      <c r="F107" s="83" t="str">
        <f>IF('4.1_Input_Sheet_Post_FD_Recalc'!G102="","",'4.1_Input_Sheet_Post_FD_Recalc'!G102)</f>
        <v/>
      </c>
      <c r="G107" s="84" t="str">
        <f t="shared" si="7"/>
        <v/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 t="str">
        <f t="shared" si="10"/>
        <v/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 t="str">
        <f t="shared" si="11"/>
        <v/>
      </c>
    </row>
    <row r="108" spans="1:20" x14ac:dyDescent="0.3">
      <c r="A108" s="113" t="str">
        <f>IF(C108="-","-",'0.1_Cover'!$B$14)</f>
        <v>GT</v>
      </c>
      <c r="B108" s="88" t="str">
        <f>IF(C108="-","-",'0.1_Cover'!$B$15)</f>
        <v>NGT</v>
      </c>
      <c r="C108" s="61" t="str">
        <f>IF('4.1_Input_Sheet_Post_FD_Recalc'!D103="","",'4.1_Input_Sheet_Post_FD_Recalc'!D103)</f>
        <v/>
      </c>
      <c r="D108" s="62" t="str">
        <f>IF('4.1_Input_Sheet_Post_FD_Recalc'!E103="","",'4.1_Input_Sheet_Post_FD_Recalc'!E103)</f>
        <v/>
      </c>
      <c r="E108" s="63" t="str">
        <f>IF('4.1_Input_Sheet_Post_FD_Recalc'!F103="","",'4.1_Input_Sheet_Post_FD_Recalc'!F103)</f>
        <v/>
      </c>
      <c r="F108" s="83" t="str">
        <f>IF('4.1_Input_Sheet_Post_FD_Recalc'!G103="","",'4.1_Input_Sheet_Post_FD_Recalc'!G103)</f>
        <v/>
      </c>
      <c r="G108" s="84" t="str">
        <f t="shared" si="7"/>
        <v/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 t="str">
        <f t="shared" si="10"/>
        <v/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 t="str">
        <f t="shared" si="11"/>
        <v/>
      </c>
    </row>
    <row r="109" spans="1:20" x14ac:dyDescent="0.3">
      <c r="A109" s="113" t="str">
        <f>IF(C109="-","-",'0.1_Cover'!$B$14)</f>
        <v>GT</v>
      </c>
      <c r="B109" s="88" t="str">
        <f>IF(C109="-","-",'0.1_Cover'!$B$15)</f>
        <v>NGT</v>
      </c>
      <c r="C109" s="61" t="str">
        <f>IF('4.1_Input_Sheet_Post_FD_Recalc'!D104="","",'4.1_Input_Sheet_Post_FD_Recalc'!D104)</f>
        <v/>
      </c>
      <c r="D109" s="62" t="str">
        <f>IF('4.1_Input_Sheet_Post_FD_Recalc'!E104="","",'4.1_Input_Sheet_Post_FD_Recalc'!E104)</f>
        <v/>
      </c>
      <c r="E109" s="63" t="str">
        <f>IF('4.1_Input_Sheet_Post_FD_Recalc'!F104="","",'4.1_Input_Sheet_Post_FD_Recalc'!F104)</f>
        <v/>
      </c>
      <c r="F109" s="83" t="str">
        <f>IF('4.1_Input_Sheet_Post_FD_Recalc'!G104="","",'4.1_Input_Sheet_Post_FD_Recalc'!G104)</f>
        <v/>
      </c>
      <c r="G109" s="84" t="str">
        <f t="shared" ref="G109:G172" si="12">T109</f>
        <v/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 t="str">
        <f t="shared" ref="M109:M172" si="15">F109</f>
        <v/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 t="str">
        <f t="shared" si="11"/>
        <v/>
      </c>
    </row>
    <row r="110" spans="1:20" x14ac:dyDescent="0.3">
      <c r="A110" s="113" t="str">
        <f>IF(C110="-","-",'0.1_Cover'!$B$14)</f>
        <v>GT</v>
      </c>
      <c r="B110" s="88" t="str">
        <f>IF(C110="-","-",'0.1_Cover'!$B$15)</f>
        <v>NGT</v>
      </c>
      <c r="C110" s="61" t="str">
        <f>IF('4.1_Input_Sheet_Post_FD_Recalc'!D105="","",'4.1_Input_Sheet_Post_FD_Recalc'!D105)</f>
        <v/>
      </c>
      <c r="D110" s="62" t="str">
        <f>IF('4.1_Input_Sheet_Post_FD_Recalc'!E105="","",'4.1_Input_Sheet_Post_FD_Recalc'!E105)</f>
        <v/>
      </c>
      <c r="E110" s="63" t="str">
        <f>IF('4.1_Input_Sheet_Post_FD_Recalc'!F105="","",'4.1_Input_Sheet_Post_FD_Recalc'!F105)</f>
        <v/>
      </c>
      <c r="F110" s="83" t="str">
        <f>IF('4.1_Input_Sheet_Post_FD_Recalc'!G105="","",'4.1_Input_Sheet_Post_FD_Recalc'!G105)</f>
        <v/>
      </c>
      <c r="G110" s="84" t="str">
        <f t="shared" si="12"/>
        <v/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 t="str">
        <f t="shared" si="15"/>
        <v/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 t="str">
        <f t="shared" si="11"/>
        <v/>
      </c>
    </row>
    <row r="111" spans="1:20" x14ac:dyDescent="0.3">
      <c r="A111" s="113" t="str">
        <f>IF(C111="-","-",'0.1_Cover'!$B$14)</f>
        <v>GT</v>
      </c>
      <c r="B111" s="88" t="str">
        <f>IF(C111="-","-",'0.1_Cover'!$B$15)</f>
        <v>NGT</v>
      </c>
      <c r="C111" s="61" t="str">
        <f>IF('4.1_Input_Sheet_Post_FD_Recalc'!D106="","",'4.1_Input_Sheet_Post_FD_Recalc'!D106)</f>
        <v/>
      </c>
      <c r="D111" s="62" t="str">
        <f>IF('4.1_Input_Sheet_Post_FD_Recalc'!E106="","",'4.1_Input_Sheet_Post_FD_Recalc'!E106)</f>
        <v/>
      </c>
      <c r="E111" s="63" t="str">
        <f>IF('4.1_Input_Sheet_Post_FD_Recalc'!F106="","",'4.1_Input_Sheet_Post_FD_Recalc'!F106)</f>
        <v/>
      </c>
      <c r="F111" s="83" t="str">
        <f>IF('4.1_Input_Sheet_Post_FD_Recalc'!G106="","",'4.1_Input_Sheet_Post_FD_Recalc'!G106)</f>
        <v/>
      </c>
      <c r="G111" s="84" t="str">
        <f t="shared" si="12"/>
        <v/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 t="str">
        <f t="shared" si="15"/>
        <v/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 t="str">
        <f t="shared" si="11"/>
        <v/>
      </c>
    </row>
    <row r="112" spans="1:20" x14ac:dyDescent="0.3">
      <c r="A112" s="113" t="str">
        <f>IF(C112="-","-",'0.1_Cover'!$B$14)</f>
        <v>GT</v>
      </c>
      <c r="B112" s="88" t="str">
        <f>IF(C112="-","-",'0.1_Cover'!$B$15)</f>
        <v>NGT</v>
      </c>
      <c r="C112" s="61" t="str">
        <f>IF('4.1_Input_Sheet_Post_FD_Recalc'!D107="","",'4.1_Input_Sheet_Post_FD_Recalc'!D107)</f>
        <v/>
      </c>
      <c r="D112" s="62" t="str">
        <f>IF('4.1_Input_Sheet_Post_FD_Recalc'!E107="","",'4.1_Input_Sheet_Post_FD_Recalc'!E107)</f>
        <v/>
      </c>
      <c r="E112" s="63" t="str">
        <f>IF('4.1_Input_Sheet_Post_FD_Recalc'!F107="","",'4.1_Input_Sheet_Post_FD_Recalc'!F107)</f>
        <v/>
      </c>
      <c r="F112" s="83" t="str">
        <f>IF('4.1_Input_Sheet_Post_FD_Recalc'!G107="","",'4.1_Input_Sheet_Post_FD_Recalc'!G107)</f>
        <v/>
      </c>
      <c r="G112" s="84" t="str">
        <f t="shared" si="12"/>
        <v/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 t="str">
        <f t="shared" si="15"/>
        <v/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 t="str">
        <f t="shared" si="11"/>
        <v/>
      </c>
    </row>
    <row r="113" spans="1:20" x14ac:dyDescent="0.3">
      <c r="A113" s="113" t="str">
        <f>IF(C113="-","-",'0.1_Cover'!$B$14)</f>
        <v>GT</v>
      </c>
      <c r="B113" s="88" t="str">
        <f>IF(C113="-","-",'0.1_Cover'!$B$15)</f>
        <v>NGT</v>
      </c>
      <c r="C113" s="61" t="str">
        <f>IF('4.1_Input_Sheet_Post_FD_Recalc'!D108="","",'4.1_Input_Sheet_Post_FD_Recalc'!D108)</f>
        <v/>
      </c>
      <c r="D113" s="62" t="str">
        <f>IF('4.1_Input_Sheet_Post_FD_Recalc'!E108="","",'4.1_Input_Sheet_Post_FD_Recalc'!E108)</f>
        <v/>
      </c>
      <c r="E113" s="63" t="str">
        <f>IF('4.1_Input_Sheet_Post_FD_Recalc'!F108="","",'4.1_Input_Sheet_Post_FD_Recalc'!F108)</f>
        <v/>
      </c>
      <c r="F113" s="83" t="str">
        <f>IF('4.1_Input_Sheet_Post_FD_Recalc'!G108="","",'4.1_Input_Sheet_Post_FD_Recalc'!G108)</f>
        <v/>
      </c>
      <c r="G113" s="84" t="str">
        <f t="shared" si="12"/>
        <v/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 t="str">
        <f t="shared" si="15"/>
        <v/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 t="str">
        <f t="shared" si="11"/>
        <v/>
      </c>
    </row>
    <row r="114" spans="1:20" x14ac:dyDescent="0.3">
      <c r="A114" s="113" t="str">
        <f>IF(C114="-","-",'0.1_Cover'!$B$14)</f>
        <v>GT</v>
      </c>
      <c r="B114" s="88" t="str">
        <f>IF(C114="-","-",'0.1_Cover'!$B$15)</f>
        <v>NGT</v>
      </c>
      <c r="C114" s="61" t="str">
        <f>IF('4.1_Input_Sheet_Post_FD_Recalc'!D109="","",'4.1_Input_Sheet_Post_FD_Recalc'!D109)</f>
        <v/>
      </c>
      <c r="D114" s="62" t="str">
        <f>IF('4.1_Input_Sheet_Post_FD_Recalc'!E109="","",'4.1_Input_Sheet_Post_FD_Recalc'!E109)</f>
        <v/>
      </c>
      <c r="E114" s="63" t="str">
        <f>IF('4.1_Input_Sheet_Post_FD_Recalc'!F109="","",'4.1_Input_Sheet_Post_FD_Recalc'!F109)</f>
        <v/>
      </c>
      <c r="F114" s="83" t="str">
        <f>IF('4.1_Input_Sheet_Post_FD_Recalc'!G109="","",'4.1_Input_Sheet_Post_FD_Recalc'!G109)</f>
        <v/>
      </c>
      <c r="G114" s="84" t="str">
        <f t="shared" si="12"/>
        <v/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 t="str">
        <f t="shared" si="15"/>
        <v/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 t="str">
        <f t="shared" si="11"/>
        <v/>
      </c>
    </row>
    <row r="115" spans="1:20" x14ac:dyDescent="0.3">
      <c r="A115" s="113" t="str">
        <f>IF(C115="-","-",'0.1_Cover'!$B$14)</f>
        <v>GT</v>
      </c>
      <c r="B115" s="88" t="str">
        <f>IF(C115="-","-",'0.1_Cover'!$B$15)</f>
        <v>NGT</v>
      </c>
      <c r="C115" s="61" t="str">
        <f>IF('4.1_Input_Sheet_Post_FD_Recalc'!D110="","",'4.1_Input_Sheet_Post_FD_Recalc'!D110)</f>
        <v/>
      </c>
      <c r="D115" s="62" t="str">
        <f>IF('4.1_Input_Sheet_Post_FD_Recalc'!E110="","",'4.1_Input_Sheet_Post_FD_Recalc'!E110)</f>
        <v/>
      </c>
      <c r="E115" s="63" t="str">
        <f>IF('4.1_Input_Sheet_Post_FD_Recalc'!F110="","",'4.1_Input_Sheet_Post_FD_Recalc'!F110)</f>
        <v/>
      </c>
      <c r="F115" s="83" t="str">
        <f>IF('4.1_Input_Sheet_Post_FD_Recalc'!G110="","",'4.1_Input_Sheet_Post_FD_Recalc'!G110)</f>
        <v/>
      </c>
      <c r="G115" s="84" t="str">
        <f t="shared" si="12"/>
        <v/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 t="str">
        <f t="shared" si="15"/>
        <v/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 t="str">
        <f t="shared" si="11"/>
        <v/>
      </c>
    </row>
    <row r="116" spans="1:20" x14ac:dyDescent="0.3">
      <c r="A116" s="113" t="str">
        <f>IF(C116="-","-",'0.1_Cover'!$B$14)</f>
        <v>GT</v>
      </c>
      <c r="B116" s="88" t="str">
        <f>IF(C116="-","-",'0.1_Cover'!$B$15)</f>
        <v>NGT</v>
      </c>
      <c r="C116" s="61" t="str">
        <f>IF('4.1_Input_Sheet_Post_FD_Recalc'!D111="","",'4.1_Input_Sheet_Post_FD_Recalc'!D111)</f>
        <v/>
      </c>
      <c r="D116" s="62" t="str">
        <f>IF('4.1_Input_Sheet_Post_FD_Recalc'!E111="","",'4.1_Input_Sheet_Post_FD_Recalc'!E111)</f>
        <v/>
      </c>
      <c r="E116" s="63" t="str">
        <f>IF('4.1_Input_Sheet_Post_FD_Recalc'!F111="","",'4.1_Input_Sheet_Post_FD_Recalc'!F111)</f>
        <v/>
      </c>
      <c r="F116" s="83" t="str">
        <f>IF('4.1_Input_Sheet_Post_FD_Recalc'!G111="","",'4.1_Input_Sheet_Post_FD_Recalc'!G111)</f>
        <v/>
      </c>
      <c r="G116" s="84" t="str">
        <f t="shared" si="12"/>
        <v/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 t="str">
        <f t="shared" si="15"/>
        <v/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 t="str">
        <f t="shared" si="11"/>
        <v/>
      </c>
    </row>
    <row r="117" spans="1:20" x14ac:dyDescent="0.3">
      <c r="A117" s="113" t="str">
        <f>IF(C117="-","-",'0.1_Cover'!$B$14)</f>
        <v>GT</v>
      </c>
      <c r="B117" s="88" t="str">
        <f>IF(C117="-","-",'0.1_Cover'!$B$15)</f>
        <v>NGT</v>
      </c>
      <c r="C117" s="61" t="str">
        <f>IF('4.1_Input_Sheet_Post_FD_Recalc'!D112="","",'4.1_Input_Sheet_Post_FD_Recalc'!D112)</f>
        <v/>
      </c>
      <c r="D117" s="62" t="str">
        <f>IF('4.1_Input_Sheet_Post_FD_Recalc'!E112="","",'4.1_Input_Sheet_Post_FD_Recalc'!E112)</f>
        <v/>
      </c>
      <c r="E117" s="63" t="str">
        <f>IF('4.1_Input_Sheet_Post_FD_Recalc'!F112="","",'4.1_Input_Sheet_Post_FD_Recalc'!F112)</f>
        <v/>
      </c>
      <c r="F117" s="83" t="str">
        <f>IF('4.1_Input_Sheet_Post_FD_Recalc'!G112="","",'4.1_Input_Sheet_Post_FD_Recalc'!G112)</f>
        <v/>
      </c>
      <c r="G117" s="84" t="str">
        <f t="shared" si="12"/>
        <v/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 t="str">
        <f t="shared" si="15"/>
        <v/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 t="str">
        <f t="shared" si="11"/>
        <v/>
      </c>
    </row>
    <row r="118" spans="1:20" x14ac:dyDescent="0.3">
      <c r="A118" s="113" t="str">
        <f>IF(C118="-","-",'0.1_Cover'!$B$14)</f>
        <v>GT</v>
      </c>
      <c r="B118" s="88" t="str">
        <f>IF(C118="-","-",'0.1_Cover'!$B$15)</f>
        <v>NGT</v>
      </c>
      <c r="C118" s="61" t="str">
        <f>IF('4.1_Input_Sheet_Post_FD_Recalc'!D113="","",'4.1_Input_Sheet_Post_FD_Recalc'!D113)</f>
        <v/>
      </c>
      <c r="D118" s="62" t="str">
        <f>IF('4.1_Input_Sheet_Post_FD_Recalc'!E113="","",'4.1_Input_Sheet_Post_FD_Recalc'!E113)</f>
        <v/>
      </c>
      <c r="E118" s="63" t="str">
        <f>IF('4.1_Input_Sheet_Post_FD_Recalc'!F113="","",'4.1_Input_Sheet_Post_FD_Recalc'!F113)</f>
        <v/>
      </c>
      <c r="F118" s="83" t="str">
        <f>IF('4.1_Input_Sheet_Post_FD_Recalc'!G113="","",'4.1_Input_Sheet_Post_FD_Recalc'!G113)</f>
        <v/>
      </c>
      <c r="G118" s="84" t="str">
        <f t="shared" si="12"/>
        <v/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 t="str">
        <f t="shared" si="15"/>
        <v/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 t="str">
        <f t="shared" si="11"/>
        <v/>
      </c>
    </row>
    <row r="119" spans="1:20" x14ac:dyDescent="0.3">
      <c r="A119" s="113" t="str">
        <f>IF(C119="-","-",'0.1_Cover'!$B$14)</f>
        <v>GT</v>
      </c>
      <c r="B119" s="88" t="str">
        <f>IF(C119="-","-",'0.1_Cover'!$B$15)</f>
        <v>NGT</v>
      </c>
      <c r="C119" s="61" t="str">
        <f>IF('4.1_Input_Sheet_Post_FD_Recalc'!D114="","",'4.1_Input_Sheet_Post_FD_Recalc'!D114)</f>
        <v/>
      </c>
      <c r="D119" s="62" t="str">
        <f>IF('4.1_Input_Sheet_Post_FD_Recalc'!E114="","",'4.1_Input_Sheet_Post_FD_Recalc'!E114)</f>
        <v/>
      </c>
      <c r="E119" s="63" t="str">
        <f>IF('4.1_Input_Sheet_Post_FD_Recalc'!F114="","",'4.1_Input_Sheet_Post_FD_Recalc'!F114)</f>
        <v/>
      </c>
      <c r="F119" s="83" t="str">
        <f>IF('4.1_Input_Sheet_Post_FD_Recalc'!G114="","",'4.1_Input_Sheet_Post_FD_Recalc'!G114)</f>
        <v/>
      </c>
      <c r="G119" s="84" t="str">
        <f t="shared" si="12"/>
        <v/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 t="str">
        <f t="shared" si="15"/>
        <v/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 t="str">
        <f t="shared" si="11"/>
        <v/>
      </c>
    </row>
    <row r="120" spans="1:20" x14ac:dyDescent="0.3">
      <c r="A120" s="113" t="str">
        <f>IF(C120="-","-",'0.1_Cover'!$B$14)</f>
        <v>GT</v>
      </c>
      <c r="B120" s="88" t="str">
        <f>IF(C120="-","-",'0.1_Cover'!$B$15)</f>
        <v>NGT</v>
      </c>
      <c r="C120" s="61" t="str">
        <f>IF('4.1_Input_Sheet_Post_FD_Recalc'!D115="","",'4.1_Input_Sheet_Post_FD_Recalc'!D115)</f>
        <v/>
      </c>
      <c r="D120" s="62" t="str">
        <f>IF('4.1_Input_Sheet_Post_FD_Recalc'!E115="","",'4.1_Input_Sheet_Post_FD_Recalc'!E115)</f>
        <v/>
      </c>
      <c r="E120" s="63" t="str">
        <f>IF('4.1_Input_Sheet_Post_FD_Recalc'!F115="","",'4.1_Input_Sheet_Post_FD_Recalc'!F115)</f>
        <v/>
      </c>
      <c r="F120" s="83" t="str">
        <f>IF('4.1_Input_Sheet_Post_FD_Recalc'!G115="","",'4.1_Input_Sheet_Post_FD_Recalc'!G115)</f>
        <v/>
      </c>
      <c r="G120" s="84" t="str">
        <f t="shared" si="12"/>
        <v/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 t="str">
        <f t="shared" si="15"/>
        <v/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 t="str">
        <f t="shared" si="11"/>
        <v/>
      </c>
    </row>
    <row r="121" spans="1:20" x14ac:dyDescent="0.3">
      <c r="A121" s="113" t="str">
        <f>IF(C121="-","-",'0.1_Cover'!$B$14)</f>
        <v>GT</v>
      </c>
      <c r="B121" s="88" t="str">
        <f>IF(C121="-","-",'0.1_Cover'!$B$15)</f>
        <v>NGT</v>
      </c>
      <c r="C121" s="61" t="str">
        <f>IF('4.1_Input_Sheet_Post_FD_Recalc'!D116="","",'4.1_Input_Sheet_Post_FD_Recalc'!D116)</f>
        <v/>
      </c>
      <c r="D121" s="62" t="str">
        <f>IF('4.1_Input_Sheet_Post_FD_Recalc'!E116="","",'4.1_Input_Sheet_Post_FD_Recalc'!E116)</f>
        <v/>
      </c>
      <c r="E121" s="63" t="str">
        <f>IF('4.1_Input_Sheet_Post_FD_Recalc'!F116="","",'4.1_Input_Sheet_Post_FD_Recalc'!F116)</f>
        <v/>
      </c>
      <c r="F121" s="83" t="str">
        <f>IF('4.1_Input_Sheet_Post_FD_Recalc'!G116="","",'4.1_Input_Sheet_Post_FD_Recalc'!G116)</f>
        <v/>
      </c>
      <c r="G121" s="84" t="str">
        <f t="shared" si="12"/>
        <v/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 t="str">
        <f t="shared" si="15"/>
        <v/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 t="str">
        <f t="shared" si="11"/>
        <v/>
      </c>
    </row>
    <row r="122" spans="1:20" x14ac:dyDescent="0.3">
      <c r="A122" s="113" t="str">
        <f>IF(C122="-","-",'0.1_Cover'!$B$14)</f>
        <v>GT</v>
      </c>
      <c r="B122" s="88" t="str">
        <f>IF(C122="-","-",'0.1_Cover'!$B$15)</f>
        <v>NGT</v>
      </c>
      <c r="C122" s="61" t="str">
        <f>IF('4.1_Input_Sheet_Post_FD_Recalc'!D117="","",'4.1_Input_Sheet_Post_FD_Recalc'!D117)</f>
        <v/>
      </c>
      <c r="D122" s="62" t="str">
        <f>IF('4.1_Input_Sheet_Post_FD_Recalc'!E117="","",'4.1_Input_Sheet_Post_FD_Recalc'!E117)</f>
        <v/>
      </c>
      <c r="E122" s="63" t="str">
        <f>IF('4.1_Input_Sheet_Post_FD_Recalc'!F117="","",'4.1_Input_Sheet_Post_FD_Recalc'!F117)</f>
        <v/>
      </c>
      <c r="F122" s="83" t="str">
        <f>IF('4.1_Input_Sheet_Post_FD_Recalc'!G117="","",'4.1_Input_Sheet_Post_FD_Recalc'!G117)</f>
        <v/>
      </c>
      <c r="G122" s="84" t="str">
        <f t="shared" si="12"/>
        <v/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 t="str">
        <f t="shared" si="15"/>
        <v/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 t="str">
        <f t="shared" si="11"/>
        <v/>
      </c>
    </row>
    <row r="123" spans="1:20" x14ac:dyDescent="0.3">
      <c r="A123" s="113" t="str">
        <f>IF(C123="-","-",'0.1_Cover'!$B$14)</f>
        <v>GT</v>
      </c>
      <c r="B123" s="88" t="str">
        <f>IF(C123="-","-",'0.1_Cover'!$B$15)</f>
        <v>NGT</v>
      </c>
      <c r="C123" s="61" t="str">
        <f>IF('4.1_Input_Sheet_Post_FD_Recalc'!D118="","",'4.1_Input_Sheet_Post_FD_Recalc'!D118)</f>
        <v/>
      </c>
      <c r="D123" s="62" t="str">
        <f>IF('4.1_Input_Sheet_Post_FD_Recalc'!E118="","",'4.1_Input_Sheet_Post_FD_Recalc'!E118)</f>
        <v/>
      </c>
      <c r="E123" s="63" t="str">
        <f>IF('4.1_Input_Sheet_Post_FD_Recalc'!F118="","",'4.1_Input_Sheet_Post_FD_Recalc'!F118)</f>
        <v/>
      </c>
      <c r="F123" s="83" t="str">
        <f>IF('4.1_Input_Sheet_Post_FD_Recalc'!G118="","",'4.1_Input_Sheet_Post_FD_Recalc'!G118)</f>
        <v/>
      </c>
      <c r="G123" s="84" t="str">
        <f t="shared" si="12"/>
        <v/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 t="str">
        <f t="shared" si="15"/>
        <v/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 t="str">
        <f t="shared" si="11"/>
        <v/>
      </c>
    </row>
    <row r="124" spans="1:20" x14ac:dyDescent="0.3">
      <c r="A124" s="113" t="str">
        <f>IF(C124="-","-",'0.1_Cover'!$B$14)</f>
        <v>GT</v>
      </c>
      <c r="B124" s="88" t="str">
        <f>IF(C124="-","-",'0.1_Cover'!$B$15)</f>
        <v>NGT</v>
      </c>
      <c r="C124" s="61" t="str">
        <f>IF('4.1_Input_Sheet_Post_FD_Recalc'!D119="","",'4.1_Input_Sheet_Post_FD_Recalc'!D119)</f>
        <v/>
      </c>
      <c r="D124" s="62" t="str">
        <f>IF('4.1_Input_Sheet_Post_FD_Recalc'!E119="","",'4.1_Input_Sheet_Post_FD_Recalc'!E119)</f>
        <v/>
      </c>
      <c r="E124" s="63" t="str">
        <f>IF('4.1_Input_Sheet_Post_FD_Recalc'!F119="","",'4.1_Input_Sheet_Post_FD_Recalc'!F119)</f>
        <v/>
      </c>
      <c r="F124" s="83" t="str">
        <f>IF('4.1_Input_Sheet_Post_FD_Recalc'!G119="","",'4.1_Input_Sheet_Post_FD_Recalc'!G119)</f>
        <v/>
      </c>
      <c r="G124" s="84" t="str">
        <f t="shared" si="12"/>
        <v/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 t="str">
        <f t="shared" si="15"/>
        <v/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 t="str">
        <f t="shared" si="11"/>
        <v/>
      </c>
    </row>
    <row r="125" spans="1:20" x14ac:dyDescent="0.3">
      <c r="A125" s="113" t="str">
        <f>IF(C125="-","-",'0.1_Cover'!$B$14)</f>
        <v>GT</v>
      </c>
      <c r="B125" s="88" t="str">
        <f>IF(C125="-","-",'0.1_Cover'!$B$15)</f>
        <v>NGT</v>
      </c>
      <c r="C125" s="61" t="str">
        <f>IF('4.1_Input_Sheet_Post_FD_Recalc'!D120="","",'4.1_Input_Sheet_Post_FD_Recalc'!D120)</f>
        <v/>
      </c>
      <c r="D125" s="62" t="str">
        <f>IF('4.1_Input_Sheet_Post_FD_Recalc'!E120="","",'4.1_Input_Sheet_Post_FD_Recalc'!E120)</f>
        <v/>
      </c>
      <c r="E125" s="63" t="str">
        <f>IF('4.1_Input_Sheet_Post_FD_Recalc'!F120="","",'4.1_Input_Sheet_Post_FD_Recalc'!F120)</f>
        <v/>
      </c>
      <c r="F125" s="83" t="str">
        <f>IF('4.1_Input_Sheet_Post_FD_Recalc'!G120="","",'4.1_Input_Sheet_Post_FD_Recalc'!G120)</f>
        <v/>
      </c>
      <c r="G125" s="84" t="str">
        <f t="shared" si="12"/>
        <v/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 t="str">
        <f t="shared" si="15"/>
        <v/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 t="str">
        <f t="shared" si="11"/>
        <v/>
      </c>
    </row>
    <row r="126" spans="1:20" x14ac:dyDescent="0.3">
      <c r="A126" s="113" t="str">
        <f>IF(C126="-","-",'0.1_Cover'!$B$14)</f>
        <v>GT</v>
      </c>
      <c r="B126" s="88" t="str">
        <f>IF(C126="-","-",'0.1_Cover'!$B$15)</f>
        <v>NGT</v>
      </c>
      <c r="C126" s="61" t="str">
        <f>IF('4.1_Input_Sheet_Post_FD_Recalc'!D121="","",'4.1_Input_Sheet_Post_FD_Recalc'!D121)</f>
        <v/>
      </c>
      <c r="D126" s="62" t="str">
        <f>IF('4.1_Input_Sheet_Post_FD_Recalc'!E121="","",'4.1_Input_Sheet_Post_FD_Recalc'!E121)</f>
        <v/>
      </c>
      <c r="E126" s="63" t="str">
        <f>IF('4.1_Input_Sheet_Post_FD_Recalc'!F121="","",'4.1_Input_Sheet_Post_FD_Recalc'!F121)</f>
        <v/>
      </c>
      <c r="F126" s="83" t="str">
        <f>IF('4.1_Input_Sheet_Post_FD_Recalc'!G121="","",'4.1_Input_Sheet_Post_FD_Recalc'!G121)</f>
        <v/>
      </c>
      <c r="G126" s="84" t="str">
        <f t="shared" si="12"/>
        <v/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 t="str">
        <f t="shared" si="15"/>
        <v/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 t="str">
        <f t="shared" si="11"/>
        <v/>
      </c>
    </row>
    <row r="127" spans="1:20" x14ac:dyDescent="0.3">
      <c r="A127" s="113" t="str">
        <f>IF(C127="-","-",'0.1_Cover'!$B$14)</f>
        <v>GT</v>
      </c>
      <c r="B127" s="88" t="str">
        <f>IF(C127="-","-",'0.1_Cover'!$B$15)</f>
        <v>NGT</v>
      </c>
      <c r="C127" s="61" t="str">
        <f>IF('4.1_Input_Sheet_Post_FD_Recalc'!D122="","",'4.1_Input_Sheet_Post_FD_Recalc'!D122)</f>
        <v/>
      </c>
      <c r="D127" s="62" t="str">
        <f>IF('4.1_Input_Sheet_Post_FD_Recalc'!E122="","",'4.1_Input_Sheet_Post_FD_Recalc'!E122)</f>
        <v/>
      </c>
      <c r="E127" s="63" t="str">
        <f>IF('4.1_Input_Sheet_Post_FD_Recalc'!F122="","",'4.1_Input_Sheet_Post_FD_Recalc'!F122)</f>
        <v/>
      </c>
      <c r="F127" s="83" t="str">
        <f>IF('4.1_Input_Sheet_Post_FD_Recalc'!G122="","",'4.1_Input_Sheet_Post_FD_Recalc'!G122)</f>
        <v/>
      </c>
      <c r="G127" s="84" t="str">
        <f t="shared" si="12"/>
        <v/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 t="str">
        <f t="shared" si="15"/>
        <v/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 t="str">
        <f t="shared" si="11"/>
        <v/>
      </c>
    </row>
    <row r="128" spans="1:20" x14ac:dyDescent="0.3">
      <c r="A128" s="113" t="str">
        <f>IF(C128="-","-",'0.1_Cover'!$B$14)</f>
        <v>GT</v>
      </c>
      <c r="B128" s="88" t="str">
        <f>IF(C128="-","-",'0.1_Cover'!$B$15)</f>
        <v>NGT</v>
      </c>
      <c r="C128" s="61" t="str">
        <f>IF('4.1_Input_Sheet_Post_FD_Recalc'!D123="","",'4.1_Input_Sheet_Post_FD_Recalc'!D123)</f>
        <v/>
      </c>
      <c r="D128" s="62" t="str">
        <f>IF('4.1_Input_Sheet_Post_FD_Recalc'!E123="","",'4.1_Input_Sheet_Post_FD_Recalc'!E123)</f>
        <v/>
      </c>
      <c r="E128" s="63" t="str">
        <f>IF('4.1_Input_Sheet_Post_FD_Recalc'!F123="","",'4.1_Input_Sheet_Post_FD_Recalc'!F123)</f>
        <v/>
      </c>
      <c r="F128" s="83" t="str">
        <f>IF('4.1_Input_Sheet_Post_FD_Recalc'!G123="","",'4.1_Input_Sheet_Post_FD_Recalc'!G123)</f>
        <v/>
      </c>
      <c r="G128" s="84" t="str">
        <f t="shared" si="12"/>
        <v/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 t="str">
        <f t="shared" si="15"/>
        <v/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 t="str">
        <f t="shared" si="11"/>
        <v/>
      </c>
    </row>
    <row r="129" spans="1:20" x14ac:dyDescent="0.3">
      <c r="A129" s="113" t="str">
        <f>IF(C129="-","-",'0.1_Cover'!$B$14)</f>
        <v>GT</v>
      </c>
      <c r="B129" s="88" t="str">
        <f>IF(C129="-","-",'0.1_Cover'!$B$15)</f>
        <v>NGT</v>
      </c>
      <c r="C129" s="61" t="str">
        <f>IF('4.1_Input_Sheet_Post_FD_Recalc'!D124="","",'4.1_Input_Sheet_Post_FD_Recalc'!D124)</f>
        <v/>
      </c>
      <c r="D129" s="62" t="str">
        <f>IF('4.1_Input_Sheet_Post_FD_Recalc'!E124="","",'4.1_Input_Sheet_Post_FD_Recalc'!E124)</f>
        <v/>
      </c>
      <c r="E129" s="63" t="str">
        <f>IF('4.1_Input_Sheet_Post_FD_Recalc'!F124="","",'4.1_Input_Sheet_Post_FD_Recalc'!F124)</f>
        <v/>
      </c>
      <c r="F129" s="83" t="str">
        <f>IF('4.1_Input_Sheet_Post_FD_Recalc'!G124="","",'4.1_Input_Sheet_Post_FD_Recalc'!G124)</f>
        <v/>
      </c>
      <c r="G129" s="84" t="str">
        <f t="shared" si="12"/>
        <v/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 t="str">
        <f t="shared" si="15"/>
        <v/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 t="str">
        <f t="shared" si="11"/>
        <v/>
      </c>
    </row>
    <row r="130" spans="1:20" x14ac:dyDescent="0.3">
      <c r="A130" s="113" t="str">
        <f>IF(C130="-","-",'0.1_Cover'!$B$14)</f>
        <v>GT</v>
      </c>
      <c r="B130" s="88" t="str">
        <f>IF(C130="-","-",'0.1_Cover'!$B$15)</f>
        <v>NGT</v>
      </c>
      <c r="C130" s="61" t="str">
        <f>IF('4.1_Input_Sheet_Post_FD_Recalc'!D125="","",'4.1_Input_Sheet_Post_FD_Recalc'!D125)</f>
        <v/>
      </c>
      <c r="D130" s="62" t="str">
        <f>IF('4.1_Input_Sheet_Post_FD_Recalc'!E125="","",'4.1_Input_Sheet_Post_FD_Recalc'!E125)</f>
        <v/>
      </c>
      <c r="E130" s="63" t="str">
        <f>IF('4.1_Input_Sheet_Post_FD_Recalc'!F125="","",'4.1_Input_Sheet_Post_FD_Recalc'!F125)</f>
        <v/>
      </c>
      <c r="F130" s="83" t="str">
        <f>IF('4.1_Input_Sheet_Post_FD_Recalc'!G125="","",'4.1_Input_Sheet_Post_FD_Recalc'!G125)</f>
        <v/>
      </c>
      <c r="G130" s="84" t="str">
        <f t="shared" si="12"/>
        <v/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 t="str">
        <f t="shared" si="15"/>
        <v/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 t="str">
        <f t="shared" si="11"/>
        <v/>
      </c>
    </row>
    <row r="131" spans="1:20" x14ac:dyDescent="0.3">
      <c r="A131" s="113" t="str">
        <f>IF(C131="-","-",'0.1_Cover'!$B$14)</f>
        <v>GT</v>
      </c>
      <c r="B131" s="88" t="str">
        <f>IF(C131="-","-",'0.1_Cover'!$B$15)</f>
        <v>NGT</v>
      </c>
      <c r="C131" s="61" t="str">
        <f>IF('4.1_Input_Sheet_Post_FD_Recalc'!D126="","",'4.1_Input_Sheet_Post_FD_Recalc'!D126)</f>
        <v/>
      </c>
      <c r="D131" s="62" t="str">
        <f>IF('4.1_Input_Sheet_Post_FD_Recalc'!E126="","",'4.1_Input_Sheet_Post_FD_Recalc'!E126)</f>
        <v/>
      </c>
      <c r="E131" s="63" t="str">
        <f>IF('4.1_Input_Sheet_Post_FD_Recalc'!F126="","",'4.1_Input_Sheet_Post_FD_Recalc'!F126)</f>
        <v/>
      </c>
      <c r="F131" s="83" t="str">
        <f>IF('4.1_Input_Sheet_Post_FD_Recalc'!G126="","",'4.1_Input_Sheet_Post_FD_Recalc'!G126)</f>
        <v/>
      </c>
      <c r="G131" s="84" t="str">
        <f t="shared" si="12"/>
        <v/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 t="str">
        <f t="shared" si="15"/>
        <v/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 t="str">
        <f t="shared" si="11"/>
        <v/>
      </c>
    </row>
    <row r="132" spans="1:20" x14ac:dyDescent="0.3">
      <c r="A132" s="113" t="str">
        <f>IF(C132="-","-",'0.1_Cover'!$B$14)</f>
        <v>GT</v>
      </c>
      <c r="B132" s="88" t="str">
        <f>IF(C132="-","-",'0.1_Cover'!$B$15)</f>
        <v>NGT</v>
      </c>
      <c r="C132" s="61" t="str">
        <f>IF('4.1_Input_Sheet_Post_FD_Recalc'!D127="","",'4.1_Input_Sheet_Post_FD_Recalc'!D127)</f>
        <v/>
      </c>
      <c r="D132" s="62" t="str">
        <f>IF('4.1_Input_Sheet_Post_FD_Recalc'!E127="","",'4.1_Input_Sheet_Post_FD_Recalc'!E127)</f>
        <v/>
      </c>
      <c r="E132" s="63" t="str">
        <f>IF('4.1_Input_Sheet_Post_FD_Recalc'!F127="","",'4.1_Input_Sheet_Post_FD_Recalc'!F127)</f>
        <v/>
      </c>
      <c r="F132" s="83" t="str">
        <f>IF('4.1_Input_Sheet_Post_FD_Recalc'!G127="","",'4.1_Input_Sheet_Post_FD_Recalc'!G127)</f>
        <v/>
      </c>
      <c r="G132" s="84" t="str">
        <f t="shared" si="12"/>
        <v/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 t="str">
        <f t="shared" si="15"/>
        <v/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 t="str">
        <f t="shared" si="11"/>
        <v/>
      </c>
    </row>
    <row r="133" spans="1:20" x14ac:dyDescent="0.3">
      <c r="A133" s="113" t="str">
        <f>IF(C133="-","-",'0.1_Cover'!$B$14)</f>
        <v>GT</v>
      </c>
      <c r="B133" s="88" t="str">
        <f>IF(C133="-","-",'0.1_Cover'!$B$15)</f>
        <v>NGT</v>
      </c>
      <c r="C133" s="61" t="str">
        <f>IF('4.1_Input_Sheet_Post_FD_Recalc'!D128="","",'4.1_Input_Sheet_Post_FD_Recalc'!D128)</f>
        <v/>
      </c>
      <c r="D133" s="62" t="str">
        <f>IF('4.1_Input_Sheet_Post_FD_Recalc'!E128="","",'4.1_Input_Sheet_Post_FD_Recalc'!E128)</f>
        <v/>
      </c>
      <c r="E133" s="63" t="str">
        <f>IF('4.1_Input_Sheet_Post_FD_Recalc'!F128="","",'4.1_Input_Sheet_Post_FD_Recalc'!F128)</f>
        <v/>
      </c>
      <c r="F133" s="83" t="str">
        <f>IF('4.1_Input_Sheet_Post_FD_Recalc'!G128="","",'4.1_Input_Sheet_Post_FD_Recalc'!G128)</f>
        <v/>
      </c>
      <c r="G133" s="84" t="str">
        <f t="shared" si="12"/>
        <v/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 t="str">
        <f t="shared" si="15"/>
        <v/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 t="str">
        <f t="shared" si="11"/>
        <v/>
      </c>
    </row>
    <row r="134" spans="1:20" x14ac:dyDescent="0.3">
      <c r="A134" s="113" t="str">
        <f>IF(C134="-","-",'0.1_Cover'!$B$14)</f>
        <v>GT</v>
      </c>
      <c r="B134" s="88" t="str">
        <f>IF(C134="-","-",'0.1_Cover'!$B$15)</f>
        <v>NGT</v>
      </c>
      <c r="C134" s="61" t="str">
        <f>IF('4.1_Input_Sheet_Post_FD_Recalc'!D129="","",'4.1_Input_Sheet_Post_FD_Recalc'!D129)</f>
        <v/>
      </c>
      <c r="D134" s="62" t="str">
        <f>IF('4.1_Input_Sheet_Post_FD_Recalc'!E129="","",'4.1_Input_Sheet_Post_FD_Recalc'!E129)</f>
        <v/>
      </c>
      <c r="E134" s="63" t="str">
        <f>IF('4.1_Input_Sheet_Post_FD_Recalc'!F129="","",'4.1_Input_Sheet_Post_FD_Recalc'!F129)</f>
        <v/>
      </c>
      <c r="F134" s="83" t="str">
        <f>IF('4.1_Input_Sheet_Post_FD_Recalc'!G129="","",'4.1_Input_Sheet_Post_FD_Recalc'!G129)</f>
        <v/>
      </c>
      <c r="G134" s="84" t="str">
        <f t="shared" si="12"/>
        <v/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 t="str">
        <f t="shared" si="15"/>
        <v/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 t="str">
        <f t="shared" si="11"/>
        <v/>
      </c>
    </row>
    <row r="135" spans="1:20" x14ac:dyDescent="0.3">
      <c r="A135" s="113" t="str">
        <f>IF(C135="-","-",'0.1_Cover'!$B$14)</f>
        <v>GT</v>
      </c>
      <c r="B135" s="88" t="str">
        <f>IF(C135="-","-",'0.1_Cover'!$B$15)</f>
        <v>NGT</v>
      </c>
      <c r="C135" s="61" t="str">
        <f>IF('4.1_Input_Sheet_Post_FD_Recalc'!D130="","",'4.1_Input_Sheet_Post_FD_Recalc'!D130)</f>
        <v/>
      </c>
      <c r="D135" s="62" t="str">
        <f>IF('4.1_Input_Sheet_Post_FD_Recalc'!E130="","",'4.1_Input_Sheet_Post_FD_Recalc'!E130)</f>
        <v/>
      </c>
      <c r="E135" s="63" t="str">
        <f>IF('4.1_Input_Sheet_Post_FD_Recalc'!F130="","",'4.1_Input_Sheet_Post_FD_Recalc'!F130)</f>
        <v/>
      </c>
      <c r="F135" s="83" t="str">
        <f>IF('4.1_Input_Sheet_Post_FD_Recalc'!G130="","",'4.1_Input_Sheet_Post_FD_Recalc'!G130)</f>
        <v/>
      </c>
      <c r="G135" s="84" t="str">
        <f t="shared" si="12"/>
        <v/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 t="str">
        <f t="shared" si="15"/>
        <v/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 t="str">
        <f t="shared" si="11"/>
        <v/>
      </c>
    </row>
    <row r="136" spans="1:20" x14ac:dyDescent="0.3">
      <c r="A136" s="113" t="str">
        <f>IF(C136="-","-",'0.1_Cover'!$B$14)</f>
        <v>GT</v>
      </c>
      <c r="B136" s="88" t="str">
        <f>IF(C136="-","-",'0.1_Cover'!$B$15)</f>
        <v>NGT</v>
      </c>
      <c r="C136" s="61" t="str">
        <f>IF('4.1_Input_Sheet_Post_FD_Recalc'!D131="","",'4.1_Input_Sheet_Post_FD_Recalc'!D131)</f>
        <v/>
      </c>
      <c r="D136" s="62" t="str">
        <f>IF('4.1_Input_Sheet_Post_FD_Recalc'!E131="","",'4.1_Input_Sheet_Post_FD_Recalc'!E131)</f>
        <v/>
      </c>
      <c r="E136" s="63" t="str">
        <f>IF('4.1_Input_Sheet_Post_FD_Recalc'!F131="","",'4.1_Input_Sheet_Post_FD_Recalc'!F131)</f>
        <v/>
      </c>
      <c r="F136" s="83" t="str">
        <f>IF('4.1_Input_Sheet_Post_FD_Recalc'!G131="","",'4.1_Input_Sheet_Post_FD_Recalc'!G131)</f>
        <v/>
      </c>
      <c r="G136" s="84" t="str">
        <f t="shared" si="12"/>
        <v/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 t="str">
        <f t="shared" si="15"/>
        <v/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 t="str">
        <f t="shared" si="11"/>
        <v/>
      </c>
    </row>
    <row r="137" spans="1:20" x14ac:dyDescent="0.3">
      <c r="A137" s="113" t="str">
        <f>IF(C137="-","-",'0.1_Cover'!$B$14)</f>
        <v>GT</v>
      </c>
      <c r="B137" s="88" t="str">
        <f>IF(C137="-","-",'0.1_Cover'!$B$15)</f>
        <v>NGT</v>
      </c>
      <c r="C137" s="61" t="str">
        <f>IF('4.1_Input_Sheet_Post_FD_Recalc'!D132="","",'4.1_Input_Sheet_Post_FD_Recalc'!D132)</f>
        <v/>
      </c>
      <c r="D137" s="62" t="str">
        <f>IF('4.1_Input_Sheet_Post_FD_Recalc'!E132="","",'4.1_Input_Sheet_Post_FD_Recalc'!E132)</f>
        <v/>
      </c>
      <c r="E137" s="63" t="str">
        <f>IF('4.1_Input_Sheet_Post_FD_Recalc'!F132="","",'4.1_Input_Sheet_Post_FD_Recalc'!F132)</f>
        <v/>
      </c>
      <c r="F137" s="83" t="str">
        <f>IF('4.1_Input_Sheet_Post_FD_Recalc'!G132="","",'4.1_Input_Sheet_Post_FD_Recalc'!G132)</f>
        <v/>
      </c>
      <c r="G137" s="84" t="str">
        <f t="shared" si="12"/>
        <v/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 t="str">
        <f t="shared" si="15"/>
        <v/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 t="str">
        <f t="shared" si="11"/>
        <v/>
      </c>
    </row>
    <row r="138" spans="1:20" x14ac:dyDescent="0.3">
      <c r="A138" s="113" t="str">
        <f>IF(C138="-","-",'0.1_Cover'!$B$14)</f>
        <v>GT</v>
      </c>
      <c r="B138" s="88" t="str">
        <f>IF(C138="-","-",'0.1_Cover'!$B$15)</f>
        <v>NGT</v>
      </c>
      <c r="C138" s="61" t="str">
        <f>IF('4.1_Input_Sheet_Post_FD_Recalc'!D133="","",'4.1_Input_Sheet_Post_FD_Recalc'!D133)</f>
        <v/>
      </c>
      <c r="D138" s="62" t="str">
        <f>IF('4.1_Input_Sheet_Post_FD_Recalc'!E133="","",'4.1_Input_Sheet_Post_FD_Recalc'!E133)</f>
        <v/>
      </c>
      <c r="E138" s="63" t="str">
        <f>IF('4.1_Input_Sheet_Post_FD_Recalc'!F133="","",'4.1_Input_Sheet_Post_FD_Recalc'!F133)</f>
        <v/>
      </c>
      <c r="F138" s="83" t="str">
        <f>IF('4.1_Input_Sheet_Post_FD_Recalc'!G133="","",'4.1_Input_Sheet_Post_FD_Recalc'!G133)</f>
        <v/>
      </c>
      <c r="G138" s="84" t="str">
        <f t="shared" si="12"/>
        <v/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 t="str">
        <f t="shared" si="15"/>
        <v/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 t="str">
        <f t="shared" si="11"/>
        <v/>
      </c>
    </row>
    <row r="139" spans="1:20" x14ac:dyDescent="0.3">
      <c r="A139" s="113" t="str">
        <f>IF(C139="-","-",'0.1_Cover'!$B$14)</f>
        <v>GT</v>
      </c>
      <c r="B139" s="88" t="str">
        <f>IF(C139="-","-",'0.1_Cover'!$B$15)</f>
        <v>NGT</v>
      </c>
      <c r="C139" s="61" t="str">
        <f>IF('4.1_Input_Sheet_Post_FD_Recalc'!D134="","",'4.1_Input_Sheet_Post_FD_Recalc'!D134)</f>
        <v/>
      </c>
      <c r="D139" s="62" t="str">
        <f>IF('4.1_Input_Sheet_Post_FD_Recalc'!E134="","",'4.1_Input_Sheet_Post_FD_Recalc'!E134)</f>
        <v/>
      </c>
      <c r="E139" s="63" t="str">
        <f>IF('4.1_Input_Sheet_Post_FD_Recalc'!F134="","",'4.1_Input_Sheet_Post_FD_Recalc'!F134)</f>
        <v/>
      </c>
      <c r="F139" s="83" t="str">
        <f>IF('4.1_Input_Sheet_Post_FD_Recalc'!G134="","",'4.1_Input_Sheet_Post_FD_Recalc'!G134)</f>
        <v/>
      </c>
      <c r="G139" s="84" t="str">
        <f t="shared" si="12"/>
        <v/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 t="str">
        <f t="shared" si="15"/>
        <v/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 t="str">
        <f t="shared" si="11"/>
        <v/>
      </c>
    </row>
    <row r="140" spans="1:20" x14ac:dyDescent="0.3">
      <c r="A140" s="113" t="str">
        <f>IF(C140="-","-",'0.1_Cover'!$B$14)</f>
        <v>GT</v>
      </c>
      <c r="B140" s="88" t="str">
        <f>IF(C140="-","-",'0.1_Cover'!$B$15)</f>
        <v>NGT</v>
      </c>
      <c r="C140" s="61" t="str">
        <f>IF('4.1_Input_Sheet_Post_FD_Recalc'!D135="","",'4.1_Input_Sheet_Post_FD_Recalc'!D135)</f>
        <v/>
      </c>
      <c r="D140" s="62" t="str">
        <f>IF('4.1_Input_Sheet_Post_FD_Recalc'!E135="","",'4.1_Input_Sheet_Post_FD_Recalc'!E135)</f>
        <v/>
      </c>
      <c r="E140" s="63" t="str">
        <f>IF('4.1_Input_Sheet_Post_FD_Recalc'!F135="","",'4.1_Input_Sheet_Post_FD_Recalc'!F135)</f>
        <v/>
      </c>
      <c r="F140" s="83" t="str">
        <f>IF('4.1_Input_Sheet_Post_FD_Recalc'!G135="","",'4.1_Input_Sheet_Post_FD_Recalc'!G135)</f>
        <v/>
      </c>
      <c r="G140" s="84" t="str">
        <f t="shared" si="12"/>
        <v/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 t="str">
        <f t="shared" si="15"/>
        <v/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 t="str">
        <f t="shared" si="11"/>
        <v/>
      </c>
    </row>
    <row r="141" spans="1:20" x14ac:dyDescent="0.3">
      <c r="A141" s="113" t="str">
        <f>IF(C141="-","-",'0.1_Cover'!$B$14)</f>
        <v>GT</v>
      </c>
      <c r="B141" s="88" t="str">
        <f>IF(C141="-","-",'0.1_Cover'!$B$15)</f>
        <v>NGT</v>
      </c>
      <c r="C141" s="61" t="str">
        <f>IF('4.1_Input_Sheet_Post_FD_Recalc'!D136="","",'4.1_Input_Sheet_Post_FD_Recalc'!D136)</f>
        <v/>
      </c>
      <c r="D141" s="62" t="str">
        <f>IF('4.1_Input_Sheet_Post_FD_Recalc'!E136="","",'4.1_Input_Sheet_Post_FD_Recalc'!E136)</f>
        <v/>
      </c>
      <c r="E141" s="63" t="str">
        <f>IF('4.1_Input_Sheet_Post_FD_Recalc'!F136="","",'4.1_Input_Sheet_Post_FD_Recalc'!F136)</f>
        <v/>
      </c>
      <c r="F141" s="83" t="str">
        <f>IF('4.1_Input_Sheet_Post_FD_Recalc'!G136="","",'4.1_Input_Sheet_Post_FD_Recalc'!G136)</f>
        <v/>
      </c>
      <c r="G141" s="84" t="str">
        <f t="shared" si="12"/>
        <v/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 t="str">
        <f t="shared" si="15"/>
        <v/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 t="str">
        <f t="shared" si="11"/>
        <v/>
      </c>
    </row>
    <row r="142" spans="1:20" x14ac:dyDescent="0.3">
      <c r="A142" s="113" t="str">
        <f>IF(C142="-","-",'0.1_Cover'!$B$14)</f>
        <v>GT</v>
      </c>
      <c r="B142" s="88" t="str">
        <f>IF(C142="-","-",'0.1_Cover'!$B$15)</f>
        <v>NGT</v>
      </c>
      <c r="C142" s="61" t="str">
        <f>IF('4.1_Input_Sheet_Post_FD_Recalc'!D137="","",'4.1_Input_Sheet_Post_FD_Recalc'!D137)</f>
        <v/>
      </c>
      <c r="D142" s="62" t="str">
        <f>IF('4.1_Input_Sheet_Post_FD_Recalc'!E137="","",'4.1_Input_Sheet_Post_FD_Recalc'!E137)</f>
        <v/>
      </c>
      <c r="E142" s="63" t="str">
        <f>IF('4.1_Input_Sheet_Post_FD_Recalc'!F137="","",'4.1_Input_Sheet_Post_FD_Recalc'!F137)</f>
        <v/>
      </c>
      <c r="F142" s="83" t="str">
        <f>IF('4.1_Input_Sheet_Post_FD_Recalc'!G137="","",'4.1_Input_Sheet_Post_FD_Recalc'!G137)</f>
        <v/>
      </c>
      <c r="G142" s="84" t="str">
        <f t="shared" si="12"/>
        <v/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 t="str">
        <f t="shared" si="15"/>
        <v/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 t="str">
        <f t="shared" si="11"/>
        <v/>
      </c>
    </row>
    <row r="143" spans="1:20" x14ac:dyDescent="0.3">
      <c r="A143" s="113" t="str">
        <f>IF(C143="-","-",'0.1_Cover'!$B$14)</f>
        <v>GT</v>
      </c>
      <c r="B143" s="88" t="str">
        <f>IF(C143="-","-",'0.1_Cover'!$B$15)</f>
        <v>NGT</v>
      </c>
      <c r="C143" s="61" t="str">
        <f>IF('4.1_Input_Sheet_Post_FD_Recalc'!D138="","",'4.1_Input_Sheet_Post_FD_Recalc'!D138)</f>
        <v/>
      </c>
      <c r="D143" s="62" t="str">
        <f>IF('4.1_Input_Sheet_Post_FD_Recalc'!E138="","",'4.1_Input_Sheet_Post_FD_Recalc'!E138)</f>
        <v/>
      </c>
      <c r="E143" s="63" t="str">
        <f>IF('4.1_Input_Sheet_Post_FD_Recalc'!F138="","",'4.1_Input_Sheet_Post_FD_Recalc'!F138)</f>
        <v/>
      </c>
      <c r="F143" s="83" t="str">
        <f>IF('4.1_Input_Sheet_Post_FD_Recalc'!G138="","",'4.1_Input_Sheet_Post_FD_Recalc'!G138)</f>
        <v/>
      </c>
      <c r="G143" s="84" t="str">
        <f t="shared" si="12"/>
        <v/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 t="str">
        <f t="shared" si="15"/>
        <v/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 t="str">
        <f t="shared" si="11"/>
        <v/>
      </c>
    </row>
    <row r="144" spans="1:20" x14ac:dyDescent="0.3">
      <c r="A144" s="113" t="str">
        <f>IF(C144="-","-",'0.1_Cover'!$B$14)</f>
        <v>GT</v>
      </c>
      <c r="B144" s="88" t="str">
        <f>IF(C144="-","-",'0.1_Cover'!$B$15)</f>
        <v>NGT</v>
      </c>
      <c r="C144" s="61" t="str">
        <f>IF('4.1_Input_Sheet_Post_FD_Recalc'!D139="","",'4.1_Input_Sheet_Post_FD_Recalc'!D139)</f>
        <v/>
      </c>
      <c r="D144" s="62" t="str">
        <f>IF('4.1_Input_Sheet_Post_FD_Recalc'!E139="","",'4.1_Input_Sheet_Post_FD_Recalc'!E139)</f>
        <v/>
      </c>
      <c r="E144" s="63" t="str">
        <f>IF('4.1_Input_Sheet_Post_FD_Recalc'!F139="","",'4.1_Input_Sheet_Post_FD_Recalc'!F139)</f>
        <v/>
      </c>
      <c r="F144" s="83" t="str">
        <f>IF('4.1_Input_Sheet_Post_FD_Recalc'!G139="","",'4.1_Input_Sheet_Post_FD_Recalc'!G139)</f>
        <v/>
      </c>
      <c r="G144" s="84" t="str">
        <f t="shared" si="12"/>
        <v/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 t="str">
        <f t="shared" si="15"/>
        <v/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 t="str">
        <f t="shared" si="11"/>
        <v/>
      </c>
    </row>
    <row r="145" spans="1:20" x14ac:dyDescent="0.3">
      <c r="A145" s="113" t="str">
        <f>IF(C145="-","-",'0.1_Cover'!$B$14)</f>
        <v>GT</v>
      </c>
      <c r="B145" s="88" t="str">
        <f>IF(C145="-","-",'0.1_Cover'!$B$15)</f>
        <v>NGT</v>
      </c>
      <c r="C145" s="61" t="str">
        <f>IF('4.1_Input_Sheet_Post_FD_Recalc'!D140="","",'4.1_Input_Sheet_Post_FD_Recalc'!D140)</f>
        <v/>
      </c>
      <c r="D145" s="62" t="str">
        <f>IF('4.1_Input_Sheet_Post_FD_Recalc'!E140="","",'4.1_Input_Sheet_Post_FD_Recalc'!E140)</f>
        <v/>
      </c>
      <c r="E145" s="63" t="str">
        <f>IF('4.1_Input_Sheet_Post_FD_Recalc'!F140="","",'4.1_Input_Sheet_Post_FD_Recalc'!F140)</f>
        <v/>
      </c>
      <c r="F145" s="83" t="str">
        <f>IF('4.1_Input_Sheet_Post_FD_Recalc'!G140="","",'4.1_Input_Sheet_Post_FD_Recalc'!G140)</f>
        <v/>
      </c>
      <c r="G145" s="84" t="str">
        <f t="shared" si="12"/>
        <v/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 t="str">
        <f t="shared" si="15"/>
        <v/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 t="str">
        <f t="shared" si="11"/>
        <v/>
      </c>
    </row>
    <row r="146" spans="1:20" x14ac:dyDescent="0.3">
      <c r="A146" s="113" t="str">
        <f>IF(C146="-","-",'0.1_Cover'!$B$14)</f>
        <v>GT</v>
      </c>
      <c r="B146" s="88" t="str">
        <f>IF(C146="-","-",'0.1_Cover'!$B$15)</f>
        <v>NGT</v>
      </c>
      <c r="C146" s="61" t="str">
        <f>IF('4.1_Input_Sheet_Post_FD_Recalc'!D141="","",'4.1_Input_Sheet_Post_FD_Recalc'!D141)</f>
        <v/>
      </c>
      <c r="D146" s="62" t="str">
        <f>IF('4.1_Input_Sheet_Post_FD_Recalc'!E141="","",'4.1_Input_Sheet_Post_FD_Recalc'!E141)</f>
        <v/>
      </c>
      <c r="E146" s="63" t="str">
        <f>IF('4.1_Input_Sheet_Post_FD_Recalc'!F141="","",'4.1_Input_Sheet_Post_FD_Recalc'!F141)</f>
        <v/>
      </c>
      <c r="F146" s="83" t="str">
        <f>IF('4.1_Input_Sheet_Post_FD_Recalc'!G141="","",'4.1_Input_Sheet_Post_FD_Recalc'!G141)</f>
        <v/>
      </c>
      <c r="G146" s="84" t="str">
        <f t="shared" si="12"/>
        <v/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 t="str">
        <f t="shared" si="15"/>
        <v/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 t="str">
        <f t="shared" si="11"/>
        <v/>
      </c>
    </row>
    <row r="147" spans="1:20" x14ac:dyDescent="0.3">
      <c r="A147" s="113" t="str">
        <f>IF(C147="-","-",'0.1_Cover'!$B$14)</f>
        <v>GT</v>
      </c>
      <c r="B147" s="88" t="str">
        <f>IF(C147="-","-",'0.1_Cover'!$B$15)</f>
        <v>NGT</v>
      </c>
      <c r="C147" s="61" t="str">
        <f>IF('4.1_Input_Sheet_Post_FD_Recalc'!D142="","",'4.1_Input_Sheet_Post_FD_Recalc'!D142)</f>
        <v/>
      </c>
      <c r="D147" s="62" t="str">
        <f>IF('4.1_Input_Sheet_Post_FD_Recalc'!E142="","",'4.1_Input_Sheet_Post_FD_Recalc'!E142)</f>
        <v/>
      </c>
      <c r="E147" s="63" t="str">
        <f>IF('4.1_Input_Sheet_Post_FD_Recalc'!F142="","",'4.1_Input_Sheet_Post_FD_Recalc'!F142)</f>
        <v/>
      </c>
      <c r="F147" s="83" t="str">
        <f>IF('4.1_Input_Sheet_Post_FD_Recalc'!G142="","",'4.1_Input_Sheet_Post_FD_Recalc'!G142)</f>
        <v/>
      </c>
      <c r="G147" s="84" t="str">
        <f t="shared" si="12"/>
        <v/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 t="str">
        <f t="shared" si="15"/>
        <v/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 t="str">
        <f t="shared" si="11"/>
        <v/>
      </c>
    </row>
    <row r="148" spans="1:20" x14ac:dyDescent="0.3">
      <c r="A148" s="113" t="str">
        <f>IF(C148="-","-",'0.1_Cover'!$B$14)</f>
        <v>GT</v>
      </c>
      <c r="B148" s="88" t="str">
        <f>IF(C148="-","-",'0.1_Cover'!$B$15)</f>
        <v>NGT</v>
      </c>
      <c r="C148" s="61" t="str">
        <f>IF('4.1_Input_Sheet_Post_FD_Recalc'!D143="","",'4.1_Input_Sheet_Post_FD_Recalc'!D143)</f>
        <v/>
      </c>
      <c r="D148" s="62" t="str">
        <f>IF('4.1_Input_Sheet_Post_FD_Recalc'!E143="","",'4.1_Input_Sheet_Post_FD_Recalc'!E143)</f>
        <v/>
      </c>
      <c r="E148" s="63" t="str">
        <f>IF('4.1_Input_Sheet_Post_FD_Recalc'!F143="","",'4.1_Input_Sheet_Post_FD_Recalc'!F143)</f>
        <v/>
      </c>
      <c r="F148" s="83" t="str">
        <f>IF('4.1_Input_Sheet_Post_FD_Recalc'!G143="","",'4.1_Input_Sheet_Post_FD_Recalc'!G143)</f>
        <v/>
      </c>
      <c r="G148" s="84" t="str">
        <f t="shared" si="12"/>
        <v/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 t="str">
        <f t="shared" si="15"/>
        <v/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 t="str">
        <f t="shared" si="11"/>
        <v/>
      </c>
    </row>
    <row r="149" spans="1:20" x14ac:dyDescent="0.3">
      <c r="A149" s="113" t="str">
        <f>IF(C149="-","-",'0.1_Cover'!$B$14)</f>
        <v>GT</v>
      </c>
      <c r="B149" s="88" t="str">
        <f>IF(C149="-","-",'0.1_Cover'!$B$15)</f>
        <v>NGT</v>
      </c>
      <c r="C149" s="61" t="str">
        <f>IF('4.1_Input_Sheet_Post_FD_Recalc'!D144="","",'4.1_Input_Sheet_Post_FD_Recalc'!D144)</f>
        <v/>
      </c>
      <c r="D149" s="62" t="str">
        <f>IF('4.1_Input_Sheet_Post_FD_Recalc'!E144="","",'4.1_Input_Sheet_Post_FD_Recalc'!E144)</f>
        <v/>
      </c>
      <c r="E149" s="63" t="str">
        <f>IF('4.1_Input_Sheet_Post_FD_Recalc'!F144="","",'4.1_Input_Sheet_Post_FD_Recalc'!F144)</f>
        <v/>
      </c>
      <c r="F149" s="83" t="str">
        <f>IF('4.1_Input_Sheet_Post_FD_Recalc'!G144="","",'4.1_Input_Sheet_Post_FD_Recalc'!G144)</f>
        <v/>
      </c>
      <c r="G149" s="84" t="str">
        <f t="shared" si="12"/>
        <v/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 t="str">
        <f t="shared" si="15"/>
        <v/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 t="str">
        <f t="shared" si="11"/>
        <v/>
      </c>
    </row>
    <row r="150" spans="1:20" x14ac:dyDescent="0.3">
      <c r="A150" s="113" t="str">
        <f>IF(C150="-","-",'0.1_Cover'!$B$14)</f>
        <v>GT</v>
      </c>
      <c r="B150" s="88" t="str">
        <f>IF(C150="-","-",'0.1_Cover'!$B$15)</f>
        <v>NGT</v>
      </c>
      <c r="C150" s="61" t="str">
        <f>IF('4.1_Input_Sheet_Post_FD_Recalc'!D145="","",'4.1_Input_Sheet_Post_FD_Recalc'!D145)</f>
        <v/>
      </c>
      <c r="D150" s="62" t="str">
        <f>IF('4.1_Input_Sheet_Post_FD_Recalc'!E145="","",'4.1_Input_Sheet_Post_FD_Recalc'!E145)</f>
        <v/>
      </c>
      <c r="E150" s="63" t="str">
        <f>IF('4.1_Input_Sheet_Post_FD_Recalc'!F145="","",'4.1_Input_Sheet_Post_FD_Recalc'!F145)</f>
        <v/>
      </c>
      <c r="F150" s="83" t="str">
        <f>IF('4.1_Input_Sheet_Post_FD_Recalc'!G145="","",'4.1_Input_Sheet_Post_FD_Recalc'!G145)</f>
        <v/>
      </c>
      <c r="G150" s="84" t="str">
        <f t="shared" si="12"/>
        <v/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 t="str">
        <f t="shared" si="15"/>
        <v/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 t="str">
        <f t="shared" ref="T150:T200" si="16">INDEX($M150:$S150, 1, MATCH("Yes",$T$12:$T$18,0))</f>
        <v/>
      </c>
    </row>
    <row r="151" spans="1:20" x14ac:dyDescent="0.3">
      <c r="A151" s="113" t="str">
        <f>IF(C151="-","-",'0.1_Cover'!$B$14)</f>
        <v>GT</v>
      </c>
      <c r="B151" s="88" t="str">
        <f>IF(C151="-","-",'0.1_Cover'!$B$15)</f>
        <v>NGT</v>
      </c>
      <c r="C151" s="61" t="str">
        <f>IF('4.1_Input_Sheet_Post_FD_Recalc'!D146="","",'4.1_Input_Sheet_Post_FD_Recalc'!D146)</f>
        <v/>
      </c>
      <c r="D151" s="62" t="str">
        <f>IF('4.1_Input_Sheet_Post_FD_Recalc'!E146="","",'4.1_Input_Sheet_Post_FD_Recalc'!E146)</f>
        <v/>
      </c>
      <c r="E151" s="63" t="str">
        <f>IF('4.1_Input_Sheet_Post_FD_Recalc'!F146="","",'4.1_Input_Sheet_Post_FD_Recalc'!F146)</f>
        <v/>
      </c>
      <c r="F151" s="83" t="str">
        <f>IF('4.1_Input_Sheet_Post_FD_Recalc'!G146="","",'4.1_Input_Sheet_Post_FD_Recalc'!G146)</f>
        <v/>
      </c>
      <c r="G151" s="84" t="str">
        <f t="shared" si="12"/>
        <v/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 t="str">
        <f t="shared" si="15"/>
        <v/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 t="str">
        <f t="shared" si="16"/>
        <v/>
      </c>
    </row>
    <row r="152" spans="1:20" x14ac:dyDescent="0.3">
      <c r="A152" s="113" t="str">
        <f>IF(C152="-","-",'0.1_Cover'!$B$14)</f>
        <v>GT</v>
      </c>
      <c r="B152" s="88" t="str">
        <f>IF(C152="-","-",'0.1_Cover'!$B$15)</f>
        <v>NGT</v>
      </c>
      <c r="C152" s="61" t="str">
        <f>IF('4.1_Input_Sheet_Post_FD_Recalc'!D147="","",'4.1_Input_Sheet_Post_FD_Recalc'!D147)</f>
        <v/>
      </c>
      <c r="D152" s="62" t="str">
        <f>IF('4.1_Input_Sheet_Post_FD_Recalc'!E147="","",'4.1_Input_Sheet_Post_FD_Recalc'!E147)</f>
        <v/>
      </c>
      <c r="E152" s="63" t="str">
        <f>IF('4.1_Input_Sheet_Post_FD_Recalc'!F147="","",'4.1_Input_Sheet_Post_FD_Recalc'!F147)</f>
        <v/>
      </c>
      <c r="F152" s="83" t="str">
        <f>IF('4.1_Input_Sheet_Post_FD_Recalc'!G147="","",'4.1_Input_Sheet_Post_FD_Recalc'!G147)</f>
        <v/>
      </c>
      <c r="G152" s="84" t="str">
        <f t="shared" si="12"/>
        <v/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 t="str">
        <f t="shared" si="15"/>
        <v/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 t="str">
        <f t="shared" si="16"/>
        <v/>
      </c>
    </row>
    <row r="153" spans="1:20" x14ac:dyDescent="0.3">
      <c r="A153" s="113" t="str">
        <f>IF(C153="-","-",'0.1_Cover'!$B$14)</f>
        <v>GT</v>
      </c>
      <c r="B153" s="88" t="str">
        <f>IF(C153="-","-",'0.1_Cover'!$B$15)</f>
        <v>NGT</v>
      </c>
      <c r="C153" s="61" t="str">
        <f>IF('4.1_Input_Sheet_Post_FD_Recalc'!D148="","",'4.1_Input_Sheet_Post_FD_Recalc'!D148)</f>
        <v/>
      </c>
      <c r="D153" s="62" t="str">
        <f>IF('4.1_Input_Sheet_Post_FD_Recalc'!E148="","",'4.1_Input_Sheet_Post_FD_Recalc'!E148)</f>
        <v/>
      </c>
      <c r="E153" s="63" t="str">
        <f>IF('4.1_Input_Sheet_Post_FD_Recalc'!F148="","",'4.1_Input_Sheet_Post_FD_Recalc'!F148)</f>
        <v/>
      </c>
      <c r="F153" s="83" t="str">
        <f>IF('4.1_Input_Sheet_Post_FD_Recalc'!G148="","",'4.1_Input_Sheet_Post_FD_Recalc'!G148)</f>
        <v/>
      </c>
      <c r="G153" s="84" t="str">
        <f t="shared" si="12"/>
        <v/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 t="str">
        <f t="shared" si="15"/>
        <v/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 t="str">
        <f t="shared" si="16"/>
        <v/>
      </c>
    </row>
    <row r="154" spans="1:20" x14ac:dyDescent="0.3">
      <c r="A154" s="113" t="str">
        <f>IF(C154="-","-",'0.1_Cover'!$B$14)</f>
        <v>GT</v>
      </c>
      <c r="B154" s="88" t="str">
        <f>IF(C154="-","-",'0.1_Cover'!$B$15)</f>
        <v>NGT</v>
      </c>
      <c r="C154" s="61" t="str">
        <f>IF('4.1_Input_Sheet_Post_FD_Recalc'!D149="","",'4.1_Input_Sheet_Post_FD_Recalc'!D149)</f>
        <v/>
      </c>
      <c r="D154" s="62" t="str">
        <f>IF('4.1_Input_Sheet_Post_FD_Recalc'!E149="","",'4.1_Input_Sheet_Post_FD_Recalc'!E149)</f>
        <v/>
      </c>
      <c r="E154" s="63" t="str">
        <f>IF('4.1_Input_Sheet_Post_FD_Recalc'!F149="","",'4.1_Input_Sheet_Post_FD_Recalc'!F149)</f>
        <v/>
      </c>
      <c r="F154" s="83" t="str">
        <f>IF('4.1_Input_Sheet_Post_FD_Recalc'!G149="","",'4.1_Input_Sheet_Post_FD_Recalc'!G149)</f>
        <v/>
      </c>
      <c r="G154" s="84" t="str">
        <f t="shared" si="12"/>
        <v/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 t="str">
        <f t="shared" si="15"/>
        <v/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 t="str">
        <f t="shared" si="16"/>
        <v/>
      </c>
    </row>
    <row r="155" spans="1:20" x14ac:dyDescent="0.3">
      <c r="A155" s="113" t="str">
        <f>IF(C155="-","-",'0.1_Cover'!$B$14)</f>
        <v>GT</v>
      </c>
      <c r="B155" s="88" t="str">
        <f>IF(C155="-","-",'0.1_Cover'!$B$15)</f>
        <v>NGT</v>
      </c>
      <c r="C155" s="61" t="str">
        <f>IF('4.1_Input_Sheet_Post_FD_Recalc'!D150="","",'4.1_Input_Sheet_Post_FD_Recalc'!D150)</f>
        <v/>
      </c>
      <c r="D155" s="62" t="str">
        <f>IF('4.1_Input_Sheet_Post_FD_Recalc'!E150="","",'4.1_Input_Sheet_Post_FD_Recalc'!E150)</f>
        <v/>
      </c>
      <c r="E155" s="63" t="str">
        <f>IF('4.1_Input_Sheet_Post_FD_Recalc'!F150="","",'4.1_Input_Sheet_Post_FD_Recalc'!F150)</f>
        <v/>
      </c>
      <c r="F155" s="83" t="str">
        <f>IF('4.1_Input_Sheet_Post_FD_Recalc'!G150="","",'4.1_Input_Sheet_Post_FD_Recalc'!G150)</f>
        <v/>
      </c>
      <c r="G155" s="84" t="str">
        <f t="shared" si="12"/>
        <v/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 t="str">
        <f t="shared" si="15"/>
        <v/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 t="str">
        <f t="shared" si="16"/>
        <v/>
      </c>
    </row>
    <row r="156" spans="1:20" x14ac:dyDescent="0.3">
      <c r="A156" s="113" t="str">
        <f>IF(C156="-","-",'0.1_Cover'!$B$14)</f>
        <v>GT</v>
      </c>
      <c r="B156" s="88" t="str">
        <f>IF(C156="-","-",'0.1_Cover'!$B$15)</f>
        <v>NGT</v>
      </c>
      <c r="C156" s="61" t="str">
        <f>IF('4.1_Input_Sheet_Post_FD_Recalc'!D151="","",'4.1_Input_Sheet_Post_FD_Recalc'!D151)</f>
        <v/>
      </c>
      <c r="D156" s="62" t="str">
        <f>IF('4.1_Input_Sheet_Post_FD_Recalc'!E151="","",'4.1_Input_Sheet_Post_FD_Recalc'!E151)</f>
        <v/>
      </c>
      <c r="E156" s="63" t="str">
        <f>IF('4.1_Input_Sheet_Post_FD_Recalc'!F151="","",'4.1_Input_Sheet_Post_FD_Recalc'!F151)</f>
        <v/>
      </c>
      <c r="F156" s="83" t="str">
        <f>IF('4.1_Input_Sheet_Post_FD_Recalc'!G151="","",'4.1_Input_Sheet_Post_FD_Recalc'!G151)</f>
        <v/>
      </c>
      <c r="G156" s="84" t="str">
        <f t="shared" si="12"/>
        <v/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 t="str">
        <f t="shared" si="15"/>
        <v/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 t="str">
        <f t="shared" si="16"/>
        <v/>
      </c>
    </row>
    <row r="157" spans="1:20" x14ac:dyDescent="0.3">
      <c r="A157" s="113" t="str">
        <f>IF(C157="-","-",'0.1_Cover'!$B$14)</f>
        <v>GT</v>
      </c>
      <c r="B157" s="88" t="str">
        <f>IF(C157="-","-",'0.1_Cover'!$B$15)</f>
        <v>NGT</v>
      </c>
      <c r="C157" s="61" t="str">
        <f>IF('4.1_Input_Sheet_Post_FD_Recalc'!D152="","",'4.1_Input_Sheet_Post_FD_Recalc'!D152)</f>
        <v/>
      </c>
      <c r="D157" s="62" t="str">
        <f>IF('4.1_Input_Sheet_Post_FD_Recalc'!E152="","",'4.1_Input_Sheet_Post_FD_Recalc'!E152)</f>
        <v/>
      </c>
      <c r="E157" s="63" t="str">
        <f>IF('4.1_Input_Sheet_Post_FD_Recalc'!F152="","",'4.1_Input_Sheet_Post_FD_Recalc'!F152)</f>
        <v/>
      </c>
      <c r="F157" s="83" t="str">
        <f>IF('4.1_Input_Sheet_Post_FD_Recalc'!G152="","",'4.1_Input_Sheet_Post_FD_Recalc'!G152)</f>
        <v/>
      </c>
      <c r="G157" s="84" t="str">
        <f t="shared" si="12"/>
        <v/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 t="str">
        <f t="shared" si="15"/>
        <v/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 t="str">
        <f t="shared" si="16"/>
        <v/>
      </c>
    </row>
    <row r="158" spans="1:20" x14ac:dyDescent="0.3">
      <c r="A158" s="113" t="str">
        <f>IF(C158="-","-",'0.1_Cover'!$B$14)</f>
        <v>GT</v>
      </c>
      <c r="B158" s="88" t="str">
        <f>IF(C158="-","-",'0.1_Cover'!$B$15)</f>
        <v>NGT</v>
      </c>
      <c r="C158" s="61" t="str">
        <f>IF('4.1_Input_Sheet_Post_FD_Recalc'!D153="","",'4.1_Input_Sheet_Post_FD_Recalc'!D153)</f>
        <v/>
      </c>
      <c r="D158" s="62" t="str">
        <f>IF('4.1_Input_Sheet_Post_FD_Recalc'!E153="","",'4.1_Input_Sheet_Post_FD_Recalc'!E153)</f>
        <v/>
      </c>
      <c r="E158" s="63" t="str">
        <f>IF('4.1_Input_Sheet_Post_FD_Recalc'!F153="","",'4.1_Input_Sheet_Post_FD_Recalc'!F153)</f>
        <v/>
      </c>
      <c r="F158" s="83" t="str">
        <f>IF('4.1_Input_Sheet_Post_FD_Recalc'!G153="","",'4.1_Input_Sheet_Post_FD_Recalc'!G153)</f>
        <v/>
      </c>
      <c r="G158" s="84" t="str">
        <f t="shared" si="12"/>
        <v/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 t="str">
        <f t="shared" si="15"/>
        <v/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 t="str">
        <f t="shared" si="16"/>
        <v/>
      </c>
    </row>
    <row r="159" spans="1:20" x14ac:dyDescent="0.3">
      <c r="A159" s="113" t="str">
        <f>IF(C159="-","-",'0.1_Cover'!$B$14)</f>
        <v>GT</v>
      </c>
      <c r="B159" s="88" t="str">
        <f>IF(C159="-","-",'0.1_Cover'!$B$15)</f>
        <v>NGT</v>
      </c>
      <c r="C159" s="61" t="str">
        <f>IF('4.1_Input_Sheet_Post_FD_Recalc'!D154="","",'4.1_Input_Sheet_Post_FD_Recalc'!D154)</f>
        <v/>
      </c>
      <c r="D159" s="62" t="str">
        <f>IF('4.1_Input_Sheet_Post_FD_Recalc'!E154="","",'4.1_Input_Sheet_Post_FD_Recalc'!E154)</f>
        <v/>
      </c>
      <c r="E159" s="63" t="str">
        <f>IF('4.1_Input_Sheet_Post_FD_Recalc'!F154="","",'4.1_Input_Sheet_Post_FD_Recalc'!F154)</f>
        <v/>
      </c>
      <c r="F159" s="83" t="str">
        <f>IF('4.1_Input_Sheet_Post_FD_Recalc'!G154="","",'4.1_Input_Sheet_Post_FD_Recalc'!G154)</f>
        <v/>
      </c>
      <c r="G159" s="84" t="str">
        <f t="shared" si="12"/>
        <v/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 t="str">
        <f t="shared" si="15"/>
        <v/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 t="str">
        <f t="shared" si="16"/>
        <v/>
      </c>
    </row>
    <row r="160" spans="1:20" x14ac:dyDescent="0.3">
      <c r="A160" s="113" t="str">
        <f>IF(C160="-","-",'0.1_Cover'!$B$14)</f>
        <v>GT</v>
      </c>
      <c r="B160" s="88" t="str">
        <f>IF(C160="-","-",'0.1_Cover'!$B$15)</f>
        <v>NGT</v>
      </c>
      <c r="C160" s="61" t="str">
        <f>IF('4.1_Input_Sheet_Post_FD_Recalc'!D155="","",'4.1_Input_Sheet_Post_FD_Recalc'!D155)</f>
        <v/>
      </c>
      <c r="D160" s="62" t="str">
        <f>IF('4.1_Input_Sheet_Post_FD_Recalc'!E155="","",'4.1_Input_Sheet_Post_FD_Recalc'!E155)</f>
        <v/>
      </c>
      <c r="E160" s="63" t="str">
        <f>IF('4.1_Input_Sheet_Post_FD_Recalc'!F155="","",'4.1_Input_Sheet_Post_FD_Recalc'!F155)</f>
        <v/>
      </c>
      <c r="F160" s="83" t="str">
        <f>IF('4.1_Input_Sheet_Post_FD_Recalc'!G155="","",'4.1_Input_Sheet_Post_FD_Recalc'!G155)</f>
        <v/>
      </c>
      <c r="G160" s="84" t="str">
        <f t="shared" si="12"/>
        <v/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 t="str">
        <f t="shared" si="15"/>
        <v/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 t="str">
        <f t="shared" si="16"/>
        <v/>
      </c>
    </row>
    <row r="161" spans="1:20" x14ac:dyDescent="0.3">
      <c r="A161" s="113" t="str">
        <f>IF(C161="-","-",'0.1_Cover'!$B$14)</f>
        <v>GT</v>
      </c>
      <c r="B161" s="88" t="str">
        <f>IF(C161="-","-",'0.1_Cover'!$B$15)</f>
        <v>NGT</v>
      </c>
      <c r="C161" s="61" t="str">
        <f>IF('4.1_Input_Sheet_Post_FD_Recalc'!D156="","",'4.1_Input_Sheet_Post_FD_Recalc'!D156)</f>
        <v/>
      </c>
      <c r="D161" s="62" t="str">
        <f>IF('4.1_Input_Sheet_Post_FD_Recalc'!E156="","",'4.1_Input_Sheet_Post_FD_Recalc'!E156)</f>
        <v/>
      </c>
      <c r="E161" s="63" t="str">
        <f>IF('4.1_Input_Sheet_Post_FD_Recalc'!F156="","",'4.1_Input_Sheet_Post_FD_Recalc'!F156)</f>
        <v/>
      </c>
      <c r="F161" s="83" t="str">
        <f>IF('4.1_Input_Sheet_Post_FD_Recalc'!G156="","",'4.1_Input_Sheet_Post_FD_Recalc'!G156)</f>
        <v/>
      </c>
      <c r="G161" s="84" t="str">
        <f t="shared" si="12"/>
        <v/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 t="str">
        <f t="shared" si="15"/>
        <v/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 t="str">
        <f t="shared" si="16"/>
        <v/>
      </c>
    </row>
    <row r="162" spans="1:20" x14ac:dyDescent="0.3">
      <c r="A162" s="113" t="str">
        <f>IF(C162="-","-",'0.1_Cover'!$B$14)</f>
        <v>GT</v>
      </c>
      <c r="B162" s="88" t="str">
        <f>IF(C162="-","-",'0.1_Cover'!$B$15)</f>
        <v>NGT</v>
      </c>
      <c r="C162" s="61" t="str">
        <f>IF('4.1_Input_Sheet_Post_FD_Recalc'!D157="","",'4.1_Input_Sheet_Post_FD_Recalc'!D157)</f>
        <v/>
      </c>
      <c r="D162" s="62" t="str">
        <f>IF('4.1_Input_Sheet_Post_FD_Recalc'!E157="","",'4.1_Input_Sheet_Post_FD_Recalc'!E157)</f>
        <v/>
      </c>
      <c r="E162" s="63" t="str">
        <f>IF('4.1_Input_Sheet_Post_FD_Recalc'!F157="","",'4.1_Input_Sheet_Post_FD_Recalc'!F157)</f>
        <v/>
      </c>
      <c r="F162" s="83" t="str">
        <f>IF('4.1_Input_Sheet_Post_FD_Recalc'!G157="","",'4.1_Input_Sheet_Post_FD_Recalc'!G157)</f>
        <v/>
      </c>
      <c r="G162" s="84" t="str">
        <f t="shared" si="12"/>
        <v/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 t="str">
        <f t="shared" si="15"/>
        <v/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 t="str">
        <f t="shared" si="16"/>
        <v/>
      </c>
    </row>
    <row r="163" spans="1:20" x14ac:dyDescent="0.3">
      <c r="A163" s="113" t="str">
        <f>IF(C163="-","-",'0.1_Cover'!$B$14)</f>
        <v>GT</v>
      </c>
      <c r="B163" s="88" t="str">
        <f>IF(C163="-","-",'0.1_Cover'!$B$15)</f>
        <v>NGT</v>
      </c>
      <c r="C163" s="61" t="str">
        <f>IF('4.1_Input_Sheet_Post_FD_Recalc'!D158="","",'4.1_Input_Sheet_Post_FD_Recalc'!D158)</f>
        <v/>
      </c>
      <c r="D163" s="62" t="str">
        <f>IF('4.1_Input_Sheet_Post_FD_Recalc'!E158="","",'4.1_Input_Sheet_Post_FD_Recalc'!E158)</f>
        <v/>
      </c>
      <c r="E163" s="63" t="str">
        <f>IF('4.1_Input_Sheet_Post_FD_Recalc'!F158="","",'4.1_Input_Sheet_Post_FD_Recalc'!F158)</f>
        <v/>
      </c>
      <c r="F163" s="83" t="str">
        <f>IF('4.1_Input_Sheet_Post_FD_Recalc'!G158="","",'4.1_Input_Sheet_Post_FD_Recalc'!G158)</f>
        <v/>
      </c>
      <c r="G163" s="84" t="str">
        <f t="shared" si="12"/>
        <v/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 t="str">
        <f t="shared" si="15"/>
        <v/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 t="str">
        <f t="shared" si="16"/>
        <v/>
      </c>
    </row>
    <row r="164" spans="1:20" x14ac:dyDescent="0.3">
      <c r="A164" s="113" t="str">
        <f>IF(C164="-","-",'0.1_Cover'!$B$14)</f>
        <v>GT</v>
      </c>
      <c r="B164" s="88" t="str">
        <f>IF(C164="-","-",'0.1_Cover'!$B$15)</f>
        <v>NGT</v>
      </c>
      <c r="C164" s="61" t="str">
        <f>IF('4.1_Input_Sheet_Post_FD_Recalc'!D159="","",'4.1_Input_Sheet_Post_FD_Recalc'!D159)</f>
        <v/>
      </c>
      <c r="D164" s="62" t="str">
        <f>IF('4.1_Input_Sheet_Post_FD_Recalc'!E159="","",'4.1_Input_Sheet_Post_FD_Recalc'!E159)</f>
        <v/>
      </c>
      <c r="E164" s="63" t="str">
        <f>IF('4.1_Input_Sheet_Post_FD_Recalc'!F159="","",'4.1_Input_Sheet_Post_FD_Recalc'!F159)</f>
        <v/>
      </c>
      <c r="F164" s="83" t="str">
        <f>IF('4.1_Input_Sheet_Post_FD_Recalc'!G159="","",'4.1_Input_Sheet_Post_FD_Recalc'!G159)</f>
        <v/>
      </c>
      <c r="G164" s="84" t="str">
        <f t="shared" si="12"/>
        <v/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 t="str">
        <f t="shared" si="15"/>
        <v/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 t="str">
        <f t="shared" si="16"/>
        <v/>
      </c>
    </row>
    <row r="165" spans="1:20" x14ac:dyDescent="0.3">
      <c r="A165" s="113" t="str">
        <f>IF(C165="-","-",'0.1_Cover'!$B$14)</f>
        <v>GT</v>
      </c>
      <c r="B165" s="88" t="str">
        <f>IF(C165="-","-",'0.1_Cover'!$B$15)</f>
        <v>NGT</v>
      </c>
      <c r="C165" s="61" t="str">
        <f>IF('4.1_Input_Sheet_Post_FD_Recalc'!D160="","",'4.1_Input_Sheet_Post_FD_Recalc'!D160)</f>
        <v/>
      </c>
      <c r="D165" s="62" t="str">
        <f>IF('4.1_Input_Sheet_Post_FD_Recalc'!E160="","",'4.1_Input_Sheet_Post_FD_Recalc'!E160)</f>
        <v/>
      </c>
      <c r="E165" s="63" t="str">
        <f>IF('4.1_Input_Sheet_Post_FD_Recalc'!F160="","",'4.1_Input_Sheet_Post_FD_Recalc'!F160)</f>
        <v/>
      </c>
      <c r="F165" s="83" t="str">
        <f>IF('4.1_Input_Sheet_Post_FD_Recalc'!G160="","",'4.1_Input_Sheet_Post_FD_Recalc'!G160)</f>
        <v/>
      </c>
      <c r="G165" s="84" t="str">
        <f t="shared" si="12"/>
        <v/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 t="str">
        <f t="shared" si="15"/>
        <v/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 t="str">
        <f t="shared" si="16"/>
        <v/>
      </c>
    </row>
    <row r="166" spans="1:20" x14ac:dyDescent="0.3">
      <c r="A166" s="113" t="str">
        <f>IF(C166="-","-",'0.1_Cover'!$B$14)</f>
        <v>GT</v>
      </c>
      <c r="B166" s="88" t="str">
        <f>IF(C166="-","-",'0.1_Cover'!$B$15)</f>
        <v>NGT</v>
      </c>
      <c r="C166" s="61" t="str">
        <f>IF('4.1_Input_Sheet_Post_FD_Recalc'!D161="","",'4.1_Input_Sheet_Post_FD_Recalc'!D161)</f>
        <v/>
      </c>
      <c r="D166" s="62" t="str">
        <f>IF('4.1_Input_Sheet_Post_FD_Recalc'!E161="","",'4.1_Input_Sheet_Post_FD_Recalc'!E161)</f>
        <v/>
      </c>
      <c r="E166" s="63" t="str">
        <f>IF('4.1_Input_Sheet_Post_FD_Recalc'!F161="","",'4.1_Input_Sheet_Post_FD_Recalc'!F161)</f>
        <v/>
      </c>
      <c r="F166" s="83" t="str">
        <f>IF('4.1_Input_Sheet_Post_FD_Recalc'!G161="","",'4.1_Input_Sheet_Post_FD_Recalc'!G161)</f>
        <v/>
      </c>
      <c r="G166" s="84" t="str">
        <f t="shared" si="12"/>
        <v/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 t="str">
        <f t="shared" si="15"/>
        <v/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 t="str">
        <f t="shared" si="16"/>
        <v/>
      </c>
    </row>
    <row r="167" spans="1:20" x14ac:dyDescent="0.3">
      <c r="A167" s="113" t="str">
        <f>IF(C167="-","-",'0.1_Cover'!$B$14)</f>
        <v>GT</v>
      </c>
      <c r="B167" s="88" t="str">
        <f>IF(C167="-","-",'0.1_Cover'!$B$15)</f>
        <v>NGT</v>
      </c>
      <c r="C167" s="61" t="str">
        <f>IF('4.1_Input_Sheet_Post_FD_Recalc'!D162="","",'4.1_Input_Sheet_Post_FD_Recalc'!D162)</f>
        <v/>
      </c>
      <c r="D167" s="62" t="str">
        <f>IF('4.1_Input_Sheet_Post_FD_Recalc'!E162="","",'4.1_Input_Sheet_Post_FD_Recalc'!E162)</f>
        <v/>
      </c>
      <c r="E167" s="63" t="str">
        <f>IF('4.1_Input_Sheet_Post_FD_Recalc'!F162="","",'4.1_Input_Sheet_Post_FD_Recalc'!F162)</f>
        <v/>
      </c>
      <c r="F167" s="83" t="str">
        <f>IF('4.1_Input_Sheet_Post_FD_Recalc'!G162="","",'4.1_Input_Sheet_Post_FD_Recalc'!G162)</f>
        <v/>
      </c>
      <c r="G167" s="84" t="str">
        <f t="shared" si="12"/>
        <v/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 t="str">
        <f t="shared" si="15"/>
        <v/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 t="str">
        <f t="shared" si="16"/>
        <v/>
      </c>
    </row>
    <row r="168" spans="1:20" x14ac:dyDescent="0.3">
      <c r="A168" s="113" t="str">
        <f>IF(C168="-","-",'0.1_Cover'!$B$14)</f>
        <v>GT</v>
      </c>
      <c r="B168" s="88" t="str">
        <f>IF(C168="-","-",'0.1_Cover'!$B$15)</f>
        <v>NGT</v>
      </c>
      <c r="C168" s="61" t="str">
        <f>IF('4.1_Input_Sheet_Post_FD_Recalc'!D163="","",'4.1_Input_Sheet_Post_FD_Recalc'!D163)</f>
        <v/>
      </c>
      <c r="D168" s="62" t="str">
        <f>IF('4.1_Input_Sheet_Post_FD_Recalc'!E163="","",'4.1_Input_Sheet_Post_FD_Recalc'!E163)</f>
        <v/>
      </c>
      <c r="E168" s="63" t="str">
        <f>IF('4.1_Input_Sheet_Post_FD_Recalc'!F163="","",'4.1_Input_Sheet_Post_FD_Recalc'!F163)</f>
        <v/>
      </c>
      <c r="F168" s="83" t="str">
        <f>IF('4.1_Input_Sheet_Post_FD_Recalc'!G163="","",'4.1_Input_Sheet_Post_FD_Recalc'!G163)</f>
        <v/>
      </c>
      <c r="G168" s="84" t="str">
        <f t="shared" si="12"/>
        <v/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 t="str">
        <f t="shared" si="15"/>
        <v/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 t="str">
        <f t="shared" si="16"/>
        <v/>
      </c>
    </row>
    <row r="169" spans="1:20" x14ac:dyDescent="0.3">
      <c r="A169" s="113" t="str">
        <f>IF(C169="-","-",'0.1_Cover'!$B$14)</f>
        <v>GT</v>
      </c>
      <c r="B169" s="88" t="str">
        <f>IF(C169="-","-",'0.1_Cover'!$B$15)</f>
        <v>NGT</v>
      </c>
      <c r="C169" s="61" t="str">
        <f>IF('4.1_Input_Sheet_Post_FD_Recalc'!D164="","",'4.1_Input_Sheet_Post_FD_Recalc'!D164)</f>
        <v/>
      </c>
      <c r="D169" s="62" t="str">
        <f>IF('4.1_Input_Sheet_Post_FD_Recalc'!E164="","",'4.1_Input_Sheet_Post_FD_Recalc'!E164)</f>
        <v/>
      </c>
      <c r="E169" s="63" t="str">
        <f>IF('4.1_Input_Sheet_Post_FD_Recalc'!F164="","",'4.1_Input_Sheet_Post_FD_Recalc'!F164)</f>
        <v/>
      </c>
      <c r="F169" s="83" t="str">
        <f>IF('4.1_Input_Sheet_Post_FD_Recalc'!G164="","",'4.1_Input_Sheet_Post_FD_Recalc'!G164)</f>
        <v/>
      </c>
      <c r="G169" s="84" t="str">
        <f t="shared" si="12"/>
        <v/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 t="str">
        <f t="shared" si="15"/>
        <v/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 t="str">
        <f t="shared" si="16"/>
        <v/>
      </c>
    </row>
    <row r="170" spans="1:20" x14ac:dyDescent="0.3">
      <c r="A170" s="113" t="str">
        <f>IF(C170="-","-",'0.1_Cover'!$B$14)</f>
        <v>GT</v>
      </c>
      <c r="B170" s="88" t="str">
        <f>IF(C170="-","-",'0.1_Cover'!$B$15)</f>
        <v>NGT</v>
      </c>
      <c r="C170" s="61" t="str">
        <f>IF('4.1_Input_Sheet_Post_FD_Recalc'!D165="","",'4.1_Input_Sheet_Post_FD_Recalc'!D165)</f>
        <v/>
      </c>
      <c r="D170" s="62" t="str">
        <f>IF('4.1_Input_Sheet_Post_FD_Recalc'!E165="","",'4.1_Input_Sheet_Post_FD_Recalc'!E165)</f>
        <v/>
      </c>
      <c r="E170" s="63" t="str">
        <f>IF('4.1_Input_Sheet_Post_FD_Recalc'!F165="","",'4.1_Input_Sheet_Post_FD_Recalc'!F165)</f>
        <v/>
      </c>
      <c r="F170" s="83" t="str">
        <f>IF('4.1_Input_Sheet_Post_FD_Recalc'!G165="","",'4.1_Input_Sheet_Post_FD_Recalc'!G165)</f>
        <v/>
      </c>
      <c r="G170" s="84" t="str">
        <f t="shared" si="12"/>
        <v/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 t="str">
        <f t="shared" si="15"/>
        <v/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 t="str">
        <f t="shared" si="16"/>
        <v/>
      </c>
    </row>
    <row r="171" spans="1:20" x14ac:dyDescent="0.3">
      <c r="A171" s="113" t="str">
        <f>IF(C171="-","-",'0.1_Cover'!$B$14)</f>
        <v>GT</v>
      </c>
      <c r="B171" s="88" t="str">
        <f>IF(C171="-","-",'0.1_Cover'!$B$15)</f>
        <v>NGT</v>
      </c>
      <c r="C171" s="61" t="str">
        <f>IF('4.1_Input_Sheet_Post_FD_Recalc'!D166="","",'4.1_Input_Sheet_Post_FD_Recalc'!D166)</f>
        <v/>
      </c>
      <c r="D171" s="62" t="str">
        <f>IF('4.1_Input_Sheet_Post_FD_Recalc'!E166="","",'4.1_Input_Sheet_Post_FD_Recalc'!E166)</f>
        <v/>
      </c>
      <c r="E171" s="63" t="str">
        <f>IF('4.1_Input_Sheet_Post_FD_Recalc'!F166="","",'4.1_Input_Sheet_Post_FD_Recalc'!F166)</f>
        <v/>
      </c>
      <c r="F171" s="83" t="str">
        <f>IF('4.1_Input_Sheet_Post_FD_Recalc'!G166="","",'4.1_Input_Sheet_Post_FD_Recalc'!G166)</f>
        <v/>
      </c>
      <c r="G171" s="84" t="str">
        <f t="shared" si="12"/>
        <v/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 t="str">
        <f t="shared" si="15"/>
        <v/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 t="str">
        <f t="shared" si="16"/>
        <v/>
      </c>
    </row>
    <row r="172" spans="1:20" x14ac:dyDescent="0.3">
      <c r="A172" s="113" t="str">
        <f>IF(C172="-","-",'0.1_Cover'!$B$14)</f>
        <v>GT</v>
      </c>
      <c r="B172" s="88" t="str">
        <f>IF(C172="-","-",'0.1_Cover'!$B$15)</f>
        <v>NGT</v>
      </c>
      <c r="C172" s="61" t="str">
        <f>IF('4.1_Input_Sheet_Post_FD_Recalc'!D167="","",'4.1_Input_Sheet_Post_FD_Recalc'!D167)</f>
        <v/>
      </c>
      <c r="D172" s="62" t="str">
        <f>IF('4.1_Input_Sheet_Post_FD_Recalc'!E167="","",'4.1_Input_Sheet_Post_FD_Recalc'!E167)</f>
        <v/>
      </c>
      <c r="E172" s="63" t="str">
        <f>IF('4.1_Input_Sheet_Post_FD_Recalc'!F167="","",'4.1_Input_Sheet_Post_FD_Recalc'!F167)</f>
        <v/>
      </c>
      <c r="F172" s="83" t="str">
        <f>IF('4.1_Input_Sheet_Post_FD_Recalc'!G167="","",'4.1_Input_Sheet_Post_FD_Recalc'!G167)</f>
        <v/>
      </c>
      <c r="G172" s="84" t="str">
        <f t="shared" si="12"/>
        <v/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 t="str">
        <f t="shared" si="15"/>
        <v/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 t="str">
        <f t="shared" si="16"/>
        <v/>
      </c>
    </row>
    <row r="173" spans="1:20" x14ac:dyDescent="0.3">
      <c r="A173" s="113" t="str">
        <f>IF(C173="-","-",'0.1_Cover'!$B$14)</f>
        <v>GT</v>
      </c>
      <c r="B173" s="88" t="str">
        <f>IF(C173="-","-",'0.1_Cover'!$B$15)</f>
        <v>NGT</v>
      </c>
      <c r="C173" s="61" t="str">
        <f>IF('4.1_Input_Sheet_Post_FD_Recalc'!D168="","",'4.1_Input_Sheet_Post_FD_Recalc'!D168)</f>
        <v/>
      </c>
      <c r="D173" s="62" t="str">
        <f>IF('4.1_Input_Sheet_Post_FD_Recalc'!E168="","",'4.1_Input_Sheet_Post_FD_Recalc'!E168)</f>
        <v/>
      </c>
      <c r="E173" s="63" t="str">
        <f>IF('4.1_Input_Sheet_Post_FD_Recalc'!F168="","",'4.1_Input_Sheet_Post_FD_Recalc'!F168)</f>
        <v/>
      </c>
      <c r="F173" s="83" t="str">
        <f>IF('4.1_Input_Sheet_Post_FD_Recalc'!G168="","",'4.1_Input_Sheet_Post_FD_Recalc'!G168)</f>
        <v/>
      </c>
      <c r="G173" s="84" t="str">
        <f t="shared" ref="G173:G200" si="17">T173</f>
        <v/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 t="str">
        <f t="shared" ref="M173:M200" si="20">F173</f>
        <v/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 t="str">
        <f t="shared" si="16"/>
        <v/>
      </c>
    </row>
    <row r="174" spans="1:20" x14ac:dyDescent="0.3">
      <c r="A174" s="113" t="str">
        <f>IF(C174="-","-",'0.1_Cover'!$B$14)</f>
        <v>GT</v>
      </c>
      <c r="B174" s="88" t="str">
        <f>IF(C174="-","-",'0.1_Cover'!$B$15)</f>
        <v>NGT</v>
      </c>
      <c r="C174" s="61" t="str">
        <f>IF('4.1_Input_Sheet_Post_FD_Recalc'!D169="","",'4.1_Input_Sheet_Post_FD_Recalc'!D169)</f>
        <v/>
      </c>
      <c r="D174" s="62" t="str">
        <f>IF('4.1_Input_Sheet_Post_FD_Recalc'!E169="","",'4.1_Input_Sheet_Post_FD_Recalc'!E169)</f>
        <v/>
      </c>
      <c r="E174" s="63" t="str">
        <f>IF('4.1_Input_Sheet_Post_FD_Recalc'!F169="","",'4.1_Input_Sheet_Post_FD_Recalc'!F169)</f>
        <v/>
      </c>
      <c r="F174" s="83" t="str">
        <f>IF('4.1_Input_Sheet_Post_FD_Recalc'!G169="","",'4.1_Input_Sheet_Post_FD_Recalc'!G169)</f>
        <v/>
      </c>
      <c r="G174" s="84" t="str">
        <f t="shared" si="17"/>
        <v/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 t="str">
        <f t="shared" si="20"/>
        <v/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 t="str">
        <f t="shared" si="16"/>
        <v/>
      </c>
    </row>
    <row r="175" spans="1:20" x14ac:dyDescent="0.3">
      <c r="A175" s="113" t="str">
        <f>IF(C175="-","-",'0.1_Cover'!$B$14)</f>
        <v>GT</v>
      </c>
      <c r="B175" s="88" t="str">
        <f>IF(C175="-","-",'0.1_Cover'!$B$15)</f>
        <v>NGT</v>
      </c>
      <c r="C175" s="61" t="str">
        <f>IF('4.1_Input_Sheet_Post_FD_Recalc'!D170="","",'4.1_Input_Sheet_Post_FD_Recalc'!D170)</f>
        <v/>
      </c>
      <c r="D175" s="62" t="str">
        <f>IF('4.1_Input_Sheet_Post_FD_Recalc'!E170="","",'4.1_Input_Sheet_Post_FD_Recalc'!E170)</f>
        <v/>
      </c>
      <c r="E175" s="63" t="str">
        <f>IF('4.1_Input_Sheet_Post_FD_Recalc'!F170="","",'4.1_Input_Sheet_Post_FD_Recalc'!F170)</f>
        <v/>
      </c>
      <c r="F175" s="83" t="str">
        <f>IF('4.1_Input_Sheet_Post_FD_Recalc'!G170="","",'4.1_Input_Sheet_Post_FD_Recalc'!G170)</f>
        <v/>
      </c>
      <c r="G175" s="84" t="str">
        <f t="shared" si="17"/>
        <v/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 t="str">
        <f t="shared" si="20"/>
        <v/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 t="str">
        <f t="shared" si="16"/>
        <v/>
      </c>
    </row>
    <row r="176" spans="1:20" x14ac:dyDescent="0.3">
      <c r="A176" s="113" t="str">
        <f>IF(C176="-","-",'0.1_Cover'!$B$14)</f>
        <v>GT</v>
      </c>
      <c r="B176" s="88" t="str">
        <f>IF(C176="-","-",'0.1_Cover'!$B$15)</f>
        <v>NGT</v>
      </c>
      <c r="C176" s="61" t="str">
        <f>IF('4.1_Input_Sheet_Post_FD_Recalc'!D171="","",'4.1_Input_Sheet_Post_FD_Recalc'!D171)</f>
        <v/>
      </c>
      <c r="D176" s="62" t="str">
        <f>IF('4.1_Input_Sheet_Post_FD_Recalc'!E171="","",'4.1_Input_Sheet_Post_FD_Recalc'!E171)</f>
        <v/>
      </c>
      <c r="E176" s="63" t="str">
        <f>IF('4.1_Input_Sheet_Post_FD_Recalc'!F171="","",'4.1_Input_Sheet_Post_FD_Recalc'!F171)</f>
        <v/>
      </c>
      <c r="F176" s="83" t="str">
        <f>IF('4.1_Input_Sheet_Post_FD_Recalc'!G171="","",'4.1_Input_Sheet_Post_FD_Recalc'!G171)</f>
        <v/>
      </c>
      <c r="G176" s="84" t="str">
        <f t="shared" si="17"/>
        <v/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 t="str">
        <f t="shared" si="20"/>
        <v/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 t="str">
        <f t="shared" si="16"/>
        <v/>
      </c>
    </row>
    <row r="177" spans="1:20" x14ac:dyDescent="0.3">
      <c r="A177" s="113" t="str">
        <f>IF(C177="-","-",'0.1_Cover'!$B$14)</f>
        <v>GT</v>
      </c>
      <c r="B177" s="88" t="str">
        <f>IF(C177="-","-",'0.1_Cover'!$B$15)</f>
        <v>NGT</v>
      </c>
      <c r="C177" s="61" t="str">
        <f>IF('4.1_Input_Sheet_Post_FD_Recalc'!D172="","",'4.1_Input_Sheet_Post_FD_Recalc'!D172)</f>
        <v/>
      </c>
      <c r="D177" s="62" t="str">
        <f>IF('4.1_Input_Sheet_Post_FD_Recalc'!E172="","",'4.1_Input_Sheet_Post_FD_Recalc'!E172)</f>
        <v/>
      </c>
      <c r="E177" s="63" t="str">
        <f>IF('4.1_Input_Sheet_Post_FD_Recalc'!F172="","",'4.1_Input_Sheet_Post_FD_Recalc'!F172)</f>
        <v/>
      </c>
      <c r="F177" s="83" t="str">
        <f>IF('4.1_Input_Sheet_Post_FD_Recalc'!G172="","",'4.1_Input_Sheet_Post_FD_Recalc'!G172)</f>
        <v/>
      </c>
      <c r="G177" s="84" t="str">
        <f t="shared" si="17"/>
        <v/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 t="str">
        <f t="shared" si="20"/>
        <v/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 t="str">
        <f t="shared" si="16"/>
        <v/>
      </c>
    </row>
    <row r="178" spans="1:20" x14ac:dyDescent="0.3">
      <c r="A178" s="113" t="str">
        <f>IF(C178="-","-",'0.1_Cover'!$B$14)</f>
        <v>GT</v>
      </c>
      <c r="B178" s="88" t="str">
        <f>IF(C178="-","-",'0.1_Cover'!$B$15)</f>
        <v>NGT</v>
      </c>
      <c r="C178" s="61" t="str">
        <f>IF('4.1_Input_Sheet_Post_FD_Recalc'!D173="","",'4.1_Input_Sheet_Post_FD_Recalc'!D173)</f>
        <v/>
      </c>
      <c r="D178" s="62" t="str">
        <f>IF('4.1_Input_Sheet_Post_FD_Recalc'!E173="","",'4.1_Input_Sheet_Post_FD_Recalc'!E173)</f>
        <v/>
      </c>
      <c r="E178" s="63" t="str">
        <f>IF('4.1_Input_Sheet_Post_FD_Recalc'!F173="","",'4.1_Input_Sheet_Post_FD_Recalc'!F173)</f>
        <v/>
      </c>
      <c r="F178" s="83" t="str">
        <f>IF('4.1_Input_Sheet_Post_FD_Recalc'!G173="","",'4.1_Input_Sheet_Post_FD_Recalc'!G173)</f>
        <v/>
      </c>
      <c r="G178" s="84" t="str">
        <f t="shared" si="17"/>
        <v/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 t="str">
        <f t="shared" si="20"/>
        <v/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 t="str">
        <f t="shared" si="16"/>
        <v/>
      </c>
    </row>
    <row r="179" spans="1:20" x14ac:dyDescent="0.3">
      <c r="A179" s="113" t="str">
        <f>IF(C179="-","-",'0.1_Cover'!$B$14)</f>
        <v>GT</v>
      </c>
      <c r="B179" s="88" t="str">
        <f>IF(C179="-","-",'0.1_Cover'!$B$15)</f>
        <v>NGT</v>
      </c>
      <c r="C179" s="61" t="str">
        <f>IF('4.1_Input_Sheet_Post_FD_Recalc'!D174="","",'4.1_Input_Sheet_Post_FD_Recalc'!D174)</f>
        <v/>
      </c>
      <c r="D179" s="62" t="str">
        <f>IF('4.1_Input_Sheet_Post_FD_Recalc'!E174="","",'4.1_Input_Sheet_Post_FD_Recalc'!E174)</f>
        <v/>
      </c>
      <c r="E179" s="63" t="str">
        <f>IF('4.1_Input_Sheet_Post_FD_Recalc'!F174="","",'4.1_Input_Sheet_Post_FD_Recalc'!F174)</f>
        <v/>
      </c>
      <c r="F179" s="83" t="str">
        <f>IF('4.1_Input_Sheet_Post_FD_Recalc'!G174="","",'4.1_Input_Sheet_Post_FD_Recalc'!G174)</f>
        <v/>
      </c>
      <c r="G179" s="84" t="str">
        <f t="shared" si="17"/>
        <v/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 t="str">
        <f t="shared" si="20"/>
        <v/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 t="str">
        <f t="shared" si="16"/>
        <v/>
      </c>
    </row>
    <row r="180" spans="1:20" x14ac:dyDescent="0.3">
      <c r="A180" s="113" t="str">
        <f>IF(C180="-","-",'0.1_Cover'!$B$14)</f>
        <v>GT</v>
      </c>
      <c r="B180" s="88" t="str">
        <f>IF(C180="-","-",'0.1_Cover'!$B$15)</f>
        <v>NGT</v>
      </c>
      <c r="C180" s="61" t="str">
        <f>IF('4.1_Input_Sheet_Post_FD_Recalc'!D175="","",'4.1_Input_Sheet_Post_FD_Recalc'!D175)</f>
        <v/>
      </c>
      <c r="D180" s="62" t="str">
        <f>IF('4.1_Input_Sheet_Post_FD_Recalc'!E175="","",'4.1_Input_Sheet_Post_FD_Recalc'!E175)</f>
        <v/>
      </c>
      <c r="E180" s="63" t="str">
        <f>IF('4.1_Input_Sheet_Post_FD_Recalc'!F175="","",'4.1_Input_Sheet_Post_FD_Recalc'!F175)</f>
        <v/>
      </c>
      <c r="F180" s="83" t="str">
        <f>IF('4.1_Input_Sheet_Post_FD_Recalc'!G175="","",'4.1_Input_Sheet_Post_FD_Recalc'!G175)</f>
        <v/>
      </c>
      <c r="G180" s="84" t="str">
        <f t="shared" si="17"/>
        <v/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 t="str">
        <f t="shared" si="20"/>
        <v/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 t="str">
        <f t="shared" si="16"/>
        <v/>
      </c>
    </row>
    <row r="181" spans="1:20" x14ac:dyDescent="0.3">
      <c r="A181" s="113" t="str">
        <f>IF(C181="-","-",'0.1_Cover'!$B$14)</f>
        <v>GT</v>
      </c>
      <c r="B181" s="88" t="str">
        <f>IF(C181="-","-",'0.1_Cover'!$B$15)</f>
        <v>NGT</v>
      </c>
      <c r="C181" s="61" t="str">
        <f>IF('4.1_Input_Sheet_Post_FD_Recalc'!D176="","",'4.1_Input_Sheet_Post_FD_Recalc'!D176)</f>
        <v/>
      </c>
      <c r="D181" s="62" t="str">
        <f>IF('4.1_Input_Sheet_Post_FD_Recalc'!E176="","",'4.1_Input_Sheet_Post_FD_Recalc'!E176)</f>
        <v/>
      </c>
      <c r="E181" s="63" t="str">
        <f>IF('4.1_Input_Sheet_Post_FD_Recalc'!F176="","",'4.1_Input_Sheet_Post_FD_Recalc'!F176)</f>
        <v/>
      </c>
      <c r="F181" s="83" t="str">
        <f>IF('4.1_Input_Sheet_Post_FD_Recalc'!G176="","",'4.1_Input_Sheet_Post_FD_Recalc'!G176)</f>
        <v/>
      </c>
      <c r="G181" s="84" t="str">
        <f t="shared" si="17"/>
        <v/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 t="str">
        <f t="shared" si="20"/>
        <v/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 t="str">
        <f t="shared" si="16"/>
        <v/>
      </c>
    </row>
    <row r="182" spans="1:20" x14ac:dyDescent="0.3">
      <c r="A182" s="113" t="str">
        <f>IF(C182="-","-",'0.1_Cover'!$B$14)</f>
        <v>GT</v>
      </c>
      <c r="B182" s="88" t="str">
        <f>IF(C182="-","-",'0.1_Cover'!$B$15)</f>
        <v>NGT</v>
      </c>
      <c r="C182" s="61" t="str">
        <f>IF('4.1_Input_Sheet_Post_FD_Recalc'!D177="","",'4.1_Input_Sheet_Post_FD_Recalc'!D177)</f>
        <v/>
      </c>
      <c r="D182" s="62" t="str">
        <f>IF('4.1_Input_Sheet_Post_FD_Recalc'!E177="","",'4.1_Input_Sheet_Post_FD_Recalc'!E177)</f>
        <v/>
      </c>
      <c r="E182" s="63" t="str">
        <f>IF('4.1_Input_Sheet_Post_FD_Recalc'!F177="","",'4.1_Input_Sheet_Post_FD_Recalc'!F177)</f>
        <v/>
      </c>
      <c r="F182" s="83" t="str">
        <f>IF('4.1_Input_Sheet_Post_FD_Recalc'!G177="","",'4.1_Input_Sheet_Post_FD_Recalc'!G177)</f>
        <v/>
      </c>
      <c r="G182" s="84" t="str">
        <f t="shared" si="17"/>
        <v/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 t="str">
        <f t="shared" si="20"/>
        <v/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 t="str">
        <f t="shared" si="16"/>
        <v/>
      </c>
    </row>
    <row r="183" spans="1:20" x14ac:dyDescent="0.3">
      <c r="A183" s="113" t="str">
        <f>IF(C183="-","-",'0.1_Cover'!$B$14)</f>
        <v>GT</v>
      </c>
      <c r="B183" s="88" t="str">
        <f>IF(C183="-","-",'0.1_Cover'!$B$15)</f>
        <v>NGT</v>
      </c>
      <c r="C183" s="61" t="str">
        <f>IF('4.1_Input_Sheet_Post_FD_Recalc'!D178="","",'4.1_Input_Sheet_Post_FD_Recalc'!D178)</f>
        <v/>
      </c>
      <c r="D183" s="62" t="str">
        <f>IF('4.1_Input_Sheet_Post_FD_Recalc'!E178="","",'4.1_Input_Sheet_Post_FD_Recalc'!E178)</f>
        <v/>
      </c>
      <c r="E183" s="63" t="str">
        <f>IF('4.1_Input_Sheet_Post_FD_Recalc'!F178="","",'4.1_Input_Sheet_Post_FD_Recalc'!F178)</f>
        <v/>
      </c>
      <c r="F183" s="83" t="str">
        <f>IF('4.1_Input_Sheet_Post_FD_Recalc'!G178="","",'4.1_Input_Sheet_Post_FD_Recalc'!G178)</f>
        <v/>
      </c>
      <c r="G183" s="84" t="str">
        <f t="shared" si="17"/>
        <v/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 t="str">
        <f t="shared" si="20"/>
        <v/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 t="str">
        <f t="shared" si="16"/>
        <v/>
      </c>
    </row>
    <row r="184" spans="1:20" x14ac:dyDescent="0.3">
      <c r="A184" s="113" t="str">
        <f>IF(C184="-","-",'0.1_Cover'!$B$14)</f>
        <v>GT</v>
      </c>
      <c r="B184" s="88" t="str">
        <f>IF(C184="-","-",'0.1_Cover'!$B$15)</f>
        <v>NGT</v>
      </c>
      <c r="C184" s="61" t="str">
        <f>IF('4.1_Input_Sheet_Post_FD_Recalc'!D179="","",'4.1_Input_Sheet_Post_FD_Recalc'!D179)</f>
        <v/>
      </c>
      <c r="D184" s="62" t="str">
        <f>IF('4.1_Input_Sheet_Post_FD_Recalc'!E179="","",'4.1_Input_Sheet_Post_FD_Recalc'!E179)</f>
        <v/>
      </c>
      <c r="E184" s="63" t="str">
        <f>IF('4.1_Input_Sheet_Post_FD_Recalc'!F179="","",'4.1_Input_Sheet_Post_FD_Recalc'!F179)</f>
        <v/>
      </c>
      <c r="F184" s="83" t="str">
        <f>IF('4.1_Input_Sheet_Post_FD_Recalc'!G179="","",'4.1_Input_Sheet_Post_FD_Recalc'!G179)</f>
        <v/>
      </c>
      <c r="G184" s="84" t="str">
        <f t="shared" si="17"/>
        <v/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 t="str">
        <f t="shared" si="20"/>
        <v/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 t="str">
        <f t="shared" si="16"/>
        <v/>
      </c>
    </row>
    <row r="185" spans="1:20" x14ac:dyDescent="0.3">
      <c r="A185" s="113" t="str">
        <f>IF(C185="-","-",'0.1_Cover'!$B$14)</f>
        <v>GT</v>
      </c>
      <c r="B185" s="88" t="str">
        <f>IF(C185="-","-",'0.1_Cover'!$B$15)</f>
        <v>NGT</v>
      </c>
      <c r="C185" s="61" t="str">
        <f>IF('4.1_Input_Sheet_Post_FD_Recalc'!D180="","",'4.1_Input_Sheet_Post_FD_Recalc'!D180)</f>
        <v/>
      </c>
      <c r="D185" s="62" t="str">
        <f>IF('4.1_Input_Sheet_Post_FD_Recalc'!E180="","",'4.1_Input_Sheet_Post_FD_Recalc'!E180)</f>
        <v/>
      </c>
      <c r="E185" s="63" t="str">
        <f>IF('4.1_Input_Sheet_Post_FD_Recalc'!F180="","",'4.1_Input_Sheet_Post_FD_Recalc'!F180)</f>
        <v/>
      </c>
      <c r="F185" s="83" t="str">
        <f>IF('4.1_Input_Sheet_Post_FD_Recalc'!G180="","",'4.1_Input_Sheet_Post_FD_Recalc'!G180)</f>
        <v/>
      </c>
      <c r="G185" s="84" t="str">
        <f t="shared" si="17"/>
        <v/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 t="str">
        <f t="shared" si="20"/>
        <v/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 t="str">
        <f t="shared" si="16"/>
        <v/>
      </c>
    </row>
    <row r="186" spans="1:20" x14ac:dyDescent="0.3">
      <c r="A186" s="113" t="str">
        <f>IF(C186="-","-",'0.1_Cover'!$B$14)</f>
        <v>GT</v>
      </c>
      <c r="B186" s="88" t="str">
        <f>IF(C186="-","-",'0.1_Cover'!$B$15)</f>
        <v>NGT</v>
      </c>
      <c r="C186" s="61" t="str">
        <f>IF('4.1_Input_Sheet_Post_FD_Recalc'!D181="","",'4.1_Input_Sheet_Post_FD_Recalc'!D181)</f>
        <v/>
      </c>
      <c r="D186" s="62" t="str">
        <f>IF('4.1_Input_Sheet_Post_FD_Recalc'!E181="","",'4.1_Input_Sheet_Post_FD_Recalc'!E181)</f>
        <v/>
      </c>
      <c r="E186" s="63" t="str">
        <f>IF('4.1_Input_Sheet_Post_FD_Recalc'!F181="","",'4.1_Input_Sheet_Post_FD_Recalc'!F181)</f>
        <v/>
      </c>
      <c r="F186" s="83" t="str">
        <f>IF('4.1_Input_Sheet_Post_FD_Recalc'!G181="","",'4.1_Input_Sheet_Post_FD_Recalc'!G181)</f>
        <v/>
      </c>
      <c r="G186" s="84" t="str">
        <f t="shared" si="17"/>
        <v/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 t="str">
        <f t="shared" si="20"/>
        <v/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 t="str">
        <f t="shared" si="16"/>
        <v/>
      </c>
    </row>
    <row r="187" spans="1:20" x14ac:dyDescent="0.3">
      <c r="A187" s="113" t="str">
        <f>IF(C187="-","-",'0.1_Cover'!$B$14)</f>
        <v>GT</v>
      </c>
      <c r="B187" s="88" t="str">
        <f>IF(C187="-","-",'0.1_Cover'!$B$15)</f>
        <v>NGT</v>
      </c>
      <c r="C187" s="61" t="str">
        <f>IF('4.1_Input_Sheet_Post_FD_Recalc'!D182="","",'4.1_Input_Sheet_Post_FD_Recalc'!D182)</f>
        <v/>
      </c>
      <c r="D187" s="62" t="str">
        <f>IF('4.1_Input_Sheet_Post_FD_Recalc'!E182="","",'4.1_Input_Sheet_Post_FD_Recalc'!E182)</f>
        <v/>
      </c>
      <c r="E187" s="63" t="str">
        <f>IF('4.1_Input_Sheet_Post_FD_Recalc'!F182="","",'4.1_Input_Sheet_Post_FD_Recalc'!F182)</f>
        <v/>
      </c>
      <c r="F187" s="83" t="str">
        <f>IF('4.1_Input_Sheet_Post_FD_Recalc'!G182="","",'4.1_Input_Sheet_Post_FD_Recalc'!G182)</f>
        <v/>
      </c>
      <c r="G187" s="84" t="str">
        <f t="shared" si="17"/>
        <v/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 t="str">
        <f t="shared" si="20"/>
        <v/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 t="str">
        <f t="shared" si="16"/>
        <v/>
      </c>
    </row>
    <row r="188" spans="1:20" x14ac:dyDescent="0.3">
      <c r="A188" s="113" t="str">
        <f>IF(C188="-","-",'0.1_Cover'!$B$14)</f>
        <v>GT</v>
      </c>
      <c r="B188" s="88" t="str">
        <f>IF(C188="-","-",'0.1_Cover'!$B$15)</f>
        <v>NGT</v>
      </c>
      <c r="C188" s="61" t="str">
        <f>IF('4.1_Input_Sheet_Post_FD_Recalc'!D183="","",'4.1_Input_Sheet_Post_FD_Recalc'!D183)</f>
        <v/>
      </c>
      <c r="D188" s="62" t="str">
        <f>IF('4.1_Input_Sheet_Post_FD_Recalc'!E183="","",'4.1_Input_Sheet_Post_FD_Recalc'!E183)</f>
        <v/>
      </c>
      <c r="E188" s="63" t="str">
        <f>IF('4.1_Input_Sheet_Post_FD_Recalc'!F183="","",'4.1_Input_Sheet_Post_FD_Recalc'!F183)</f>
        <v/>
      </c>
      <c r="F188" s="83" t="str">
        <f>IF('4.1_Input_Sheet_Post_FD_Recalc'!G183="","",'4.1_Input_Sheet_Post_FD_Recalc'!G183)</f>
        <v/>
      </c>
      <c r="G188" s="84" t="str">
        <f t="shared" si="17"/>
        <v/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 t="str">
        <f t="shared" si="20"/>
        <v/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 t="str">
        <f t="shared" si="16"/>
        <v/>
      </c>
    </row>
    <row r="189" spans="1:20" x14ac:dyDescent="0.3">
      <c r="A189" s="113" t="str">
        <f>IF(C189="-","-",'0.1_Cover'!$B$14)</f>
        <v>GT</v>
      </c>
      <c r="B189" s="88" t="str">
        <f>IF(C189="-","-",'0.1_Cover'!$B$15)</f>
        <v>NGT</v>
      </c>
      <c r="C189" s="61" t="str">
        <f>IF('4.1_Input_Sheet_Post_FD_Recalc'!D184="","",'4.1_Input_Sheet_Post_FD_Recalc'!D184)</f>
        <v/>
      </c>
      <c r="D189" s="62" t="str">
        <f>IF('4.1_Input_Sheet_Post_FD_Recalc'!E184="","",'4.1_Input_Sheet_Post_FD_Recalc'!E184)</f>
        <v/>
      </c>
      <c r="E189" s="63" t="str">
        <f>IF('4.1_Input_Sheet_Post_FD_Recalc'!F184="","",'4.1_Input_Sheet_Post_FD_Recalc'!F184)</f>
        <v/>
      </c>
      <c r="F189" s="83" t="str">
        <f>IF('4.1_Input_Sheet_Post_FD_Recalc'!G184="","",'4.1_Input_Sheet_Post_FD_Recalc'!G184)</f>
        <v/>
      </c>
      <c r="G189" s="84" t="str">
        <f t="shared" si="17"/>
        <v/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 t="str">
        <f t="shared" si="20"/>
        <v/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 t="str">
        <f t="shared" si="16"/>
        <v/>
      </c>
    </row>
    <row r="190" spans="1:20" x14ac:dyDescent="0.3">
      <c r="A190" s="113" t="str">
        <f>IF(C190="-","-",'0.1_Cover'!$B$14)</f>
        <v>GT</v>
      </c>
      <c r="B190" s="88" t="str">
        <f>IF(C190="-","-",'0.1_Cover'!$B$15)</f>
        <v>NGT</v>
      </c>
      <c r="C190" s="61" t="str">
        <f>IF('4.1_Input_Sheet_Post_FD_Recalc'!D185="","",'4.1_Input_Sheet_Post_FD_Recalc'!D185)</f>
        <v/>
      </c>
      <c r="D190" s="62" t="str">
        <f>IF('4.1_Input_Sheet_Post_FD_Recalc'!E185="","",'4.1_Input_Sheet_Post_FD_Recalc'!E185)</f>
        <v/>
      </c>
      <c r="E190" s="63" t="str">
        <f>IF('4.1_Input_Sheet_Post_FD_Recalc'!F185="","",'4.1_Input_Sheet_Post_FD_Recalc'!F185)</f>
        <v/>
      </c>
      <c r="F190" s="83" t="str">
        <f>IF('4.1_Input_Sheet_Post_FD_Recalc'!G185="","",'4.1_Input_Sheet_Post_FD_Recalc'!G185)</f>
        <v/>
      </c>
      <c r="G190" s="84" t="str">
        <f t="shared" si="17"/>
        <v/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 t="str">
        <f t="shared" si="20"/>
        <v/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 t="str">
        <f t="shared" si="16"/>
        <v/>
      </c>
    </row>
    <row r="191" spans="1:20" x14ac:dyDescent="0.3">
      <c r="A191" s="113" t="str">
        <f>IF(C191="-","-",'0.1_Cover'!$B$14)</f>
        <v>GT</v>
      </c>
      <c r="B191" s="88" t="str">
        <f>IF(C191="-","-",'0.1_Cover'!$B$15)</f>
        <v>NGT</v>
      </c>
      <c r="C191" s="61" t="str">
        <f>IF('4.1_Input_Sheet_Post_FD_Recalc'!D186="","",'4.1_Input_Sheet_Post_FD_Recalc'!D186)</f>
        <v/>
      </c>
      <c r="D191" s="62" t="str">
        <f>IF('4.1_Input_Sheet_Post_FD_Recalc'!E186="","",'4.1_Input_Sheet_Post_FD_Recalc'!E186)</f>
        <v/>
      </c>
      <c r="E191" s="63" t="str">
        <f>IF('4.1_Input_Sheet_Post_FD_Recalc'!F186="","",'4.1_Input_Sheet_Post_FD_Recalc'!F186)</f>
        <v/>
      </c>
      <c r="F191" s="83" t="str">
        <f>IF('4.1_Input_Sheet_Post_FD_Recalc'!G186="","",'4.1_Input_Sheet_Post_FD_Recalc'!G186)</f>
        <v/>
      </c>
      <c r="G191" s="84" t="str">
        <f t="shared" si="17"/>
        <v/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 t="str">
        <f t="shared" si="20"/>
        <v/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 t="str">
        <f t="shared" si="16"/>
        <v/>
      </c>
    </row>
    <row r="192" spans="1:20" x14ac:dyDescent="0.3">
      <c r="A192" s="113" t="str">
        <f>IF(C192="-","-",'0.1_Cover'!$B$14)</f>
        <v>GT</v>
      </c>
      <c r="B192" s="88" t="str">
        <f>IF(C192="-","-",'0.1_Cover'!$B$15)</f>
        <v>NGT</v>
      </c>
      <c r="C192" s="61" t="str">
        <f>IF('4.1_Input_Sheet_Post_FD_Recalc'!D187="","",'4.1_Input_Sheet_Post_FD_Recalc'!D187)</f>
        <v/>
      </c>
      <c r="D192" s="62" t="str">
        <f>IF('4.1_Input_Sheet_Post_FD_Recalc'!E187="","",'4.1_Input_Sheet_Post_FD_Recalc'!E187)</f>
        <v/>
      </c>
      <c r="E192" s="63" t="str">
        <f>IF('4.1_Input_Sheet_Post_FD_Recalc'!F187="","",'4.1_Input_Sheet_Post_FD_Recalc'!F187)</f>
        <v/>
      </c>
      <c r="F192" s="83" t="str">
        <f>IF('4.1_Input_Sheet_Post_FD_Recalc'!G187="","",'4.1_Input_Sheet_Post_FD_Recalc'!G187)</f>
        <v/>
      </c>
      <c r="G192" s="84" t="str">
        <f t="shared" si="17"/>
        <v/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 t="str">
        <f t="shared" si="20"/>
        <v/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 t="str">
        <f t="shared" si="16"/>
        <v/>
      </c>
    </row>
    <row r="193" spans="1:20" x14ac:dyDescent="0.3">
      <c r="A193" s="113" t="str">
        <f>IF(C193="-","-",'0.1_Cover'!$B$14)</f>
        <v>GT</v>
      </c>
      <c r="B193" s="88" t="str">
        <f>IF(C193="-","-",'0.1_Cover'!$B$15)</f>
        <v>NGT</v>
      </c>
      <c r="C193" s="61" t="str">
        <f>IF('4.1_Input_Sheet_Post_FD_Recalc'!D188="","",'4.1_Input_Sheet_Post_FD_Recalc'!D188)</f>
        <v/>
      </c>
      <c r="D193" s="62" t="str">
        <f>IF('4.1_Input_Sheet_Post_FD_Recalc'!E188="","",'4.1_Input_Sheet_Post_FD_Recalc'!E188)</f>
        <v/>
      </c>
      <c r="E193" s="63" t="str">
        <f>IF('4.1_Input_Sheet_Post_FD_Recalc'!F188="","",'4.1_Input_Sheet_Post_FD_Recalc'!F188)</f>
        <v/>
      </c>
      <c r="F193" s="83" t="str">
        <f>IF('4.1_Input_Sheet_Post_FD_Recalc'!G188="","",'4.1_Input_Sheet_Post_FD_Recalc'!G188)</f>
        <v/>
      </c>
      <c r="G193" s="84" t="str">
        <f t="shared" si="17"/>
        <v/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 t="str">
        <f t="shared" si="20"/>
        <v/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 t="str">
        <f t="shared" si="16"/>
        <v/>
      </c>
    </row>
    <row r="194" spans="1:20" x14ac:dyDescent="0.3">
      <c r="A194" s="113" t="str">
        <f>IF(C194="-","-",'0.1_Cover'!$B$14)</f>
        <v>GT</v>
      </c>
      <c r="B194" s="88" t="str">
        <f>IF(C194="-","-",'0.1_Cover'!$B$15)</f>
        <v>NGT</v>
      </c>
      <c r="C194" s="61" t="str">
        <f>IF('4.1_Input_Sheet_Post_FD_Recalc'!D189="","",'4.1_Input_Sheet_Post_FD_Recalc'!D189)</f>
        <v/>
      </c>
      <c r="D194" s="62" t="str">
        <f>IF('4.1_Input_Sheet_Post_FD_Recalc'!E189="","",'4.1_Input_Sheet_Post_FD_Recalc'!E189)</f>
        <v/>
      </c>
      <c r="E194" s="63" t="str">
        <f>IF('4.1_Input_Sheet_Post_FD_Recalc'!F189="","",'4.1_Input_Sheet_Post_FD_Recalc'!F189)</f>
        <v/>
      </c>
      <c r="F194" s="83" t="str">
        <f>IF('4.1_Input_Sheet_Post_FD_Recalc'!G189="","",'4.1_Input_Sheet_Post_FD_Recalc'!G189)</f>
        <v/>
      </c>
      <c r="G194" s="84" t="str">
        <f t="shared" si="17"/>
        <v/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 t="str">
        <f t="shared" si="20"/>
        <v/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 t="str">
        <f t="shared" si="16"/>
        <v/>
      </c>
    </row>
    <row r="195" spans="1:20" x14ac:dyDescent="0.3">
      <c r="A195" s="113" t="str">
        <f>IF(C195="-","-",'0.1_Cover'!$B$14)</f>
        <v>GT</v>
      </c>
      <c r="B195" s="88" t="str">
        <f>IF(C195="-","-",'0.1_Cover'!$B$15)</f>
        <v>NGT</v>
      </c>
      <c r="C195" s="61" t="str">
        <f>IF('4.1_Input_Sheet_Post_FD_Recalc'!D190="","",'4.1_Input_Sheet_Post_FD_Recalc'!D190)</f>
        <v/>
      </c>
      <c r="D195" s="62" t="str">
        <f>IF('4.1_Input_Sheet_Post_FD_Recalc'!E190="","",'4.1_Input_Sheet_Post_FD_Recalc'!E190)</f>
        <v/>
      </c>
      <c r="E195" s="63" t="str">
        <f>IF('4.1_Input_Sheet_Post_FD_Recalc'!F190="","",'4.1_Input_Sheet_Post_FD_Recalc'!F190)</f>
        <v/>
      </c>
      <c r="F195" s="83" t="str">
        <f>IF('4.1_Input_Sheet_Post_FD_Recalc'!G190="","",'4.1_Input_Sheet_Post_FD_Recalc'!G190)</f>
        <v/>
      </c>
      <c r="G195" s="84" t="str">
        <f t="shared" si="17"/>
        <v/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 t="str">
        <f t="shared" si="20"/>
        <v/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 t="str">
        <f t="shared" si="16"/>
        <v/>
      </c>
    </row>
    <row r="196" spans="1:20" x14ac:dyDescent="0.3">
      <c r="A196" s="113" t="str">
        <f>IF(C196="-","-",'0.1_Cover'!$B$14)</f>
        <v>GT</v>
      </c>
      <c r="B196" s="88" t="str">
        <f>IF(C196="-","-",'0.1_Cover'!$B$15)</f>
        <v>NGT</v>
      </c>
      <c r="C196" s="61" t="str">
        <f>IF('4.1_Input_Sheet_Post_FD_Recalc'!D191="","",'4.1_Input_Sheet_Post_FD_Recalc'!D191)</f>
        <v/>
      </c>
      <c r="D196" s="62" t="str">
        <f>IF('4.1_Input_Sheet_Post_FD_Recalc'!E191="","",'4.1_Input_Sheet_Post_FD_Recalc'!E191)</f>
        <v/>
      </c>
      <c r="E196" s="63" t="str">
        <f>IF('4.1_Input_Sheet_Post_FD_Recalc'!F191="","",'4.1_Input_Sheet_Post_FD_Recalc'!F191)</f>
        <v/>
      </c>
      <c r="F196" s="83" t="str">
        <f>IF('4.1_Input_Sheet_Post_FD_Recalc'!G191="","",'4.1_Input_Sheet_Post_FD_Recalc'!G191)</f>
        <v/>
      </c>
      <c r="G196" s="84" t="str">
        <f t="shared" si="17"/>
        <v/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 t="str">
        <f t="shared" si="20"/>
        <v/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 t="str">
        <f t="shared" si="16"/>
        <v/>
      </c>
    </row>
    <row r="197" spans="1:20" x14ac:dyDescent="0.3">
      <c r="A197" s="113" t="str">
        <f>IF(C197="-","-",'0.1_Cover'!$B$14)</f>
        <v>GT</v>
      </c>
      <c r="B197" s="88" t="str">
        <f>IF(C197="-","-",'0.1_Cover'!$B$15)</f>
        <v>NGT</v>
      </c>
      <c r="C197" s="61" t="str">
        <f>IF('4.1_Input_Sheet_Post_FD_Recalc'!D192="","",'4.1_Input_Sheet_Post_FD_Recalc'!D192)</f>
        <v/>
      </c>
      <c r="D197" s="62" t="str">
        <f>IF('4.1_Input_Sheet_Post_FD_Recalc'!E192="","",'4.1_Input_Sheet_Post_FD_Recalc'!E192)</f>
        <v/>
      </c>
      <c r="E197" s="63" t="str">
        <f>IF('4.1_Input_Sheet_Post_FD_Recalc'!F192="","",'4.1_Input_Sheet_Post_FD_Recalc'!F192)</f>
        <v/>
      </c>
      <c r="F197" s="83" t="str">
        <f>IF('4.1_Input_Sheet_Post_FD_Recalc'!G192="","",'4.1_Input_Sheet_Post_FD_Recalc'!G192)</f>
        <v/>
      </c>
      <c r="G197" s="84" t="str">
        <f t="shared" si="17"/>
        <v/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 t="str">
        <f t="shared" si="20"/>
        <v/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 t="str">
        <f t="shared" si="16"/>
        <v/>
      </c>
    </row>
    <row r="198" spans="1:20" x14ac:dyDescent="0.3">
      <c r="A198" s="113" t="str">
        <f>IF(C198="-","-",'0.1_Cover'!$B$14)</f>
        <v>GT</v>
      </c>
      <c r="B198" s="88" t="str">
        <f>IF(C198="-","-",'0.1_Cover'!$B$15)</f>
        <v>NGT</v>
      </c>
      <c r="C198" s="61" t="str">
        <f>IF('4.1_Input_Sheet_Post_FD_Recalc'!D193="","",'4.1_Input_Sheet_Post_FD_Recalc'!D193)</f>
        <v/>
      </c>
      <c r="D198" s="62" t="str">
        <f>IF('4.1_Input_Sheet_Post_FD_Recalc'!E193="","",'4.1_Input_Sheet_Post_FD_Recalc'!E193)</f>
        <v/>
      </c>
      <c r="E198" s="63" t="str">
        <f>IF('4.1_Input_Sheet_Post_FD_Recalc'!F193="","",'4.1_Input_Sheet_Post_FD_Recalc'!F193)</f>
        <v/>
      </c>
      <c r="F198" s="83" t="str">
        <f>IF('4.1_Input_Sheet_Post_FD_Recalc'!G193="","",'4.1_Input_Sheet_Post_FD_Recalc'!G193)</f>
        <v/>
      </c>
      <c r="G198" s="84" t="str">
        <f t="shared" si="17"/>
        <v/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 t="str">
        <f t="shared" si="20"/>
        <v/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 t="str">
        <f t="shared" si="16"/>
        <v/>
      </c>
    </row>
    <row r="199" spans="1:20" x14ac:dyDescent="0.3">
      <c r="A199" s="113" t="str">
        <f>IF(C199="-","-",'0.1_Cover'!$B$14)</f>
        <v>GT</v>
      </c>
      <c r="B199" s="88" t="str">
        <f>IF(C199="-","-",'0.1_Cover'!$B$15)</f>
        <v>NGT</v>
      </c>
      <c r="C199" s="61" t="str">
        <f>IF('4.1_Input_Sheet_Post_FD_Recalc'!D194="","",'4.1_Input_Sheet_Post_FD_Recalc'!D194)</f>
        <v/>
      </c>
      <c r="D199" s="62" t="str">
        <f>IF('4.1_Input_Sheet_Post_FD_Recalc'!E194="","",'4.1_Input_Sheet_Post_FD_Recalc'!E194)</f>
        <v/>
      </c>
      <c r="E199" s="63" t="str">
        <f>IF('4.1_Input_Sheet_Post_FD_Recalc'!F194="","",'4.1_Input_Sheet_Post_FD_Recalc'!F194)</f>
        <v/>
      </c>
      <c r="F199" s="83" t="str">
        <f>IF('4.1_Input_Sheet_Post_FD_Recalc'!G194="","",'4.1_Input_Sheet_Post_FD_Recalc'!G194)</f>
        <v/>
      </c>
      <c r="G199" s="84" t="str">
        <f t="shared" si="17"/>
        <v/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 t="str">
        <f t="shared" si="20"/>
        <v/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 t="str">
        <f t="shared" si="16"/>
        <v/>
      </c>
    </row>
    <row r="200" spans="1:20" x14ac:dyDescent="0.3">
      <c r="A200" s="113" t="str">
        <f>IF(C200="-","-",'0.1_Cover'!$B$14)</f>
        <v>GT</v>
      </c>
      <c r="B200" s="88" t="str">
        <f>IF(C200="-","-",'0.1_Cover'!$B$15)</f>
        <v>NGT</v>
      </c>
      <c r="C200" s="61" t="str">
        <f>IF('4.1_Input_Sheet_Post_FD_Recalc'!D195="","",'4.1_Input_Sheet_Post_FD_Recalc'!D195)</f>
        <v/>
      </c>
      <c r="D200" s="62" t="str">
        <f>IF('4.1_Input_Sheet_Post_FD_Recalc'!E195="","",'4.1_Input_Sheet_Post_FD_Recalc'!E195)</f>
        <v/>
      </c>
      <c r="E200" s="63" t="str">
        <f>IF('4.1_Input_Sheet_Post_FD_Recalc'!F195="","",'4.1_Input_Sheet_Post_FD_Recalc'!F195)</f>
        <v/>
      </c>
      <c r="F200" s="83" t="str">
        <f>IF('4.1_Input_Sheet_Post_FD_Recalc'!G195="","",'4.1_Input_Sheet_Post_FD_Recalc'!G195)</f>
        <v/>
      </c>
      <c r="G200" s="84" t="str">
        <f t="shared" si="17"/>
        <v/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 t="str">
        <f t="shared" si="20"/>
        <v/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 t="str">
        <f t="shared" si="16"/>
        <v/>
      </c>
    </row>
    <row r="201" spans="1:20" x14ac:dyDescent="0.3">
      <c r="A201" s="113" t="str">
        <f>IF(C201="-","-",'0.1_Cover'!$B$14)</f>
        <v>GT</v>
      </c>
      <c r="B201" s="88" t="str">
        <f>IF(C201="-","-",'0.1_Cover'!$B$15)</f>
        <v>NGT</v>
      </c>
      <c r="C201" s="61" t="str">
        <f>IF('4.1_Input_Sheet_Post_FD_Recalc'!D196="","",'4.1_Input_Sheet_Post_FD_Recalc'!D196)</f>
        <v/>
      </c>
      <c r="D201" s="62" t="str">
        <f>IF('4.1_Input_Sheet_Post_FD_Recalc'!E196="","",'4.1_Input_Sheet_Post_FD_Recalc'!E196)</f>
        <v/>
      </c>
      <c r="E201" s="63" t="str">
        <f>IF('4.1_Input_Sheet_Post_FD_Recalc'!F196="","",'4.1_Input_Sheet_Post_FD_Recalc'!F196)</f>
        <v/>
      </c>
      <c r="F201" s="83" t="str">
        <f>IF('4.1_Input_Sheet_Post_FD_Recalc'!G196="","",'4.1_Input_Sheet_Post_FD_Recalc'!G196)</f>
        <v/>
      </c>
      <c r="G201" s="84" t="str">
        <f t="shared" ref="G201:G264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64" si="22">IFERROR(H201/F201,0)</f>
        <v>0</v>
      </c>
      <c r="K201" s="128">
        <f t="shared" ref="K201:K264" si="23">IFERROR(I201/G201,0)</f>
        <v>0</v>
      </c>
      <c r="L201" s="86"/>
      <c r="M201" s="91" t="str">
        <f t="shared" ref="M201:M264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GT</v>
      </c>
      <c r="B202" s="88" t="str">
        <f>IF(C202="-","-",'0.1_Cover'!$B$15)</f>
        <v>NGT</v>
      </c>
      <c r="C202" s="61" t="str">
        <f>IF('4.1_Input_Sheet_Post_FD_Recalc'!D197="","",'4.1_Input_Sheet_Post_FD_Recalc'!D197)</f>
        <v/>
      </c>
      <c r="D202" s="62" t="str">
        <f>IF('4.1_Input_Sheet_Post_FD_Recalc'!E197="","",'4.1_Input_Sheet_Post_FD_Recalc'!E197)</f>
        <v/>
      </c>
      <c r="E202" s="63" t="str">
        <f>IF('4.1_Input_Sheet_Post_FD_Recalc'!F197="","",'4.1_Input_Sheet_Post_FD_Recalc'!F197)</f>
        <v/>
      </c>
      <c r="F202" s="83" t="str">
        <f>IF('4.1_Input_Sheet_Post_FD_Recalc'!G197="","",'4.1_Input_Sheet_Post_FD_Recalc'!G197)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GT</v>
      </c>
      <c r="B203" s="88" t="str">
        <f>IF(C203="-","-",'0.1_Cover'!$B$15)</f>
        <v>NGT</v>
      </c>
      <c r="C203" s="61" t="str">
        <f>IF('4.1_Input_Sheet_Post_FD_Recalc'!D198="","",'4.1_Input_Sheet_Post_FD_Recalc'!D198)</f>
        <v/>
      </c>
      <c r="D203" s="62" t="str">
        <f>IF('4.1_Input_Sheet_Post_FD_Recalc'!E198="","",'4.1_Input_Sheet_Post_FD_Recalc'!E198)</f>
        <v/>
      </c>
      <c r="E203" s="63" t="str">
        <f>IF('4.1_Input_Sheet_Post_FD_Recalc'!F198="","",'4.1_Input_Sheet_Post_FD_Recalc'!F198)</f>
        <v/>
      </c>
      <c r="F203" s="83" t="str">
        <f>IF('4.1_Input_Sheet_Post_FD_Recalc'!G198="","",'4.1_Input_Sheet_Post_FD_Recalc'!G198)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GT</v>
      </c>
      <c r="B204" s="88" t="str">
        <f>IF(C204="-","-",'0.1_Cover'!$B$15)</f>
        <v>NGT</v>
      </c>
      <c r="C204" s="61" t="str">
        <f>IF('4.1_Input_Sheet_Post_FD_Recalc'!D199="","",'4.1_Input_Sheet_Post_FD_Recalc'!D199)</f>
        <v/>
      </c>
      <c r="D204" s="62" t="str">
        <f>IF('4.1_Input_Sheet_Post_FD_Recalc'!E199="","",'4.1_Input_Sheet_Post_FD_Recalc'!E199)</f>
        <v/>
      </c>
      <c r="E204" s="63" t="str">
        <f>IF('4.1_Input_Sheet_Post_FD_Recalc'!F199="","",'4.1_Input_Sheet_Post_FD_Recalc'!F199)</f>
        <v/>
      </c>
      <c r="F204" s="83" t="str">
        <f>IF('4.1_Input_Sheet_Post_FD_Recalc'!G199="","",'4.1_Input_Sheet_Post_FD_Recalc'!G199)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GT</v>
      </c>
      <c r="B205" s="88" t="str">
        <f>IF(C205="-","-",'0.1_Cover'!$B$15)</f>
        <v>NGT</v>
      </c>
      <c r="C205" s="61" t="str">
        <f>IF('4.1_Input_Sheet_Post_FD_Recalc'!D200="","",'4.1_Input_Sheet_Post_FD_Recalc'!D200)</f>
        <v/>
      </c>
      <c r="D205" s="62" t="str">
        <f>IF('4.1_Input_Sheet_Post_FD_Recalc'!E200="","",'4.1_Input_Sheet_Post_FD_Recalc'!E200)</f>
        <v/>
      </c>
      <c r="E205" s="63" t="str">
        <f>IF('4.1_Input_Sheet_Post_FD_Recalc'!F200="","",'4.1_Input_Sheet_Post_FD_Recalc'!F200)</f>
        <v/>
      </c>
      <c r="F205" s="83" t="str">
        <f>IF('4.1_Input_Sheet_Post_FD_Recalc'!G200="","",'4.1_Input_Sheet_Post_FD_Recalc'!G200)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GT</v>
      </c>
      <c r="B206" s="88" t="str">
        <f>IF(C206="-","-",'0.1_Cover'!$B$15)</f>
        <v>NGT</v>
      </c>
      <c r="C206" s="61" t="str">
        <f>IF('4.1_Input_Sheet_Post_FD_Recalc'!D201="","",'4.1_Input_Sheet_Post_FD_Recalc'!D201)</f>
        <v/>
      </c>
      <c r="D206" s="62" t="str">
        <f>IF('4.1_Input_Sheet_Post_FD_Recalc'!E201="","",'4.1_Input_Sheet_Post_FD_Recalc'!E201)</f>
        <v/>
      </c>
      <c r="E206" s="63" t="str">
        <f>IF('4.1_Input_Sheet_Post_FD_Recalc'!F201="","",'4.1_Input_Sheet_Post_FD_Recalc'!F201)</f>
        <v/>
      </c>
      <c r="F206" s="83" t="str">
        <f>IF('4.1_Input_Sheet_Post_FD_Recalc'!G201="","",'4.1_Input_Sheet_Post_FD_Recalc'!G201)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GT</v>
      </c>
      <c r="B207" s="88" t="str">
        <f>IF(C207="-","-",'0.1_Cover'!$B$15)</f>
        <v>NGT</v>
      </c>
      <c r="C207" s="61" t="str">
        <f>IF('4.1_Input_Sheet_Post_FD_Recalc'!D202="","",'4.1_Input_Sheet_Post_FD_Recalc'!D202)</f>
        <v/>
      </c>
      <c r="D207" s="62" t="str">
        <f>IF('4.1_Input_Sheet_Post_FD_Recalc'!E202="","",'4.1_Input_Sheet_Post_FD_Recalc'!E202)</f>
        <v/>
      </c>
      <c r="E207" s="63" t="str">
        <f>IF('4.1_Input_Sheet_Post_FD_Recalc'!F202="","",'4.1_Input_Sheet_Post_FD_Recalc'!F202)</f>
        <v/>
      </c>
      <c r="F207" s="83" t="str">
        <f>IF('4.1_Input_Sheet_Post_FD_Recalc'!G202="","",'4.1_Input_Sheet_Post_FD_Recalc'!G202)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GT</v>
      </c>
      <c r="B208" s="88" t="str">
        <f>IF(C208="-","-",'0.1_Cover'!$B$15)</f>
        <v>NGT</v>
      </c>
      <c r="C208" s="61" t="str">
        <f>IF('4.1_Input_Sheet_Post_FD_Recalc'!D203="","",'4.1_Input_Sheet_Post_FD_Recalc'!D203)</f>
        <v/>
      </c>
      <c r="D208" s="62" t="str">
        <f>IF('4.1_Input_Sheet_Post_FD_Recalc'!E203="","",'4.1_Input_Sheet_Post_FD_Recalc'!E203)</f>
        <v/>
      </c>
      <c r="E208" s="63" t="str">
        <f>IF('4.1_Input_Sheet_Post_FD_Recalc'!F203="","",'4.1_Input_Sheet_Post_FD_Recalc'!F203)</f>
        <v/>
      </c>
      <c r="F208" s="83" t="str">
        <f>IF('4.1_Input_Sheet_Post_FD_Recalc'!G203="","",'4.1_Input_Sheet_Post_FD_Recalc'!G203)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GT</v>
      </c>
      <c r="B209" s="88" t="str">
        <f>IF(C209="-","-",'0.1_Cover'!$B$15)</f>
        <v>NGT</v>
      </c>
      <c r="C209" s="61" t="str">
        <f>IF('4.1_Input_Sheet_Post_FD_Recalc'!D204="","",'4.1_Input_Sheet_Post_FD_Recalc'!D204)</f>
        <v/>
      </c>
      <c r="D209" s="62" t="str">
        <f>IF('4.1_Input_Sheet_Post_FD_Recalc'!E204="","",'4.1_Input_Sheet_Post_FD_Recalc'!E204)</f>
        <v/>
      </c>
      <c r="E209" s="63" t="str">
        <f>IF('4.1_Input_Sheet_Post_FD_Recalc'!F204="","",'4.1_Input_Sheet_Post_FD_Recalc'!F204)</f>
        <v/>
      </c>
      <c r="F209" s="83" t="str">
        <f>IF('4.1_Input_Sheet_Post_FD_Recalc'!G204="","",'4.1_Input_Sheet_Post_FD_Recalc'!G204)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GT</v>
      </c>
      <c r="B210" s="88" t="str">
        <f>IF(C210="-","-",'0.1_Cover'!$B$15)</f>
        <v>NGT</v>
      </c>
      <c r="C210" s="61" t="str">
        <f>IF('4.1_Input_Sheet_Post_FD_Recalc'!D205="","",'4.1_Input_Sheet_Post_FD_Recalc'!D205)</f>
        <v/>
      </c>
      <c r="D210" s="62" t="str">
        <f>IF('4.1_Input_Sheet_Post_FD_Recalc'!E205="","",'4.1_Input_Sheet_Post_FD_Recalc'!E205)</f>
        <v/>
      </c>
      <c r="E210" s="63" t="str">
        <f>IF('4.1_Input_Sheet_Post_FD_Recalc'!F205="","",'4.1_Input_Sheet_Post_FD_Recalc'!F205)</f>
        <v/>
      </c>
      <c r="F210" s="83" t="str">
        <f>IF('4.1_Input_Sheet_Post_FD_Recalc'!G205="","",'4.1_Input_Sheet_Post_FD_Recalc'!G205)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GT</v>
      </c>
      <c r="B211" s="88" t="str">
        <f>IF(C211="-","-",'0.1_Cover'!$B$15)</f>
        <v>NGT</v>
      </c>
      <c r="C211" s="61" t="str">
        <f>IF('4.1_Input_Sheet_Post_FD_Recalc'!D206="","",'4.1_Input_Sheet_Post_FD_Recalc'!D206)</f>
        <v/>
      </c>
      <c r="D211" s="62" t="str">
        <f>IF('4.1_Input_Sheet_Post_FD_Recalc'!E206="","",'4.1_Input_Sheet_Post_FD_Recalc'!E206)</f>
        <v/>
      </c>
      <c r="E211" s="63" t="str">
        <f>IF('4.1_Input_Sheet_Post_FD_Recalc'!F206="","",'4.1_Input_Sheet_Post_FD_Recalc'!F206)</f>
        <v/>
      </c>
      <c r="F211" s="83" t="str">
        <f>IF('4.1_Input_Sheet_Post_FD_Recalc'!G206="","",'4.1_Input_Sheet_Post_FD_Recalc'!G206)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GT</v>
      </c>
      <c r="B212" s="88" t="str">
        <f>IF(C212="-","-",'0.1_Cover'!$B$15)</f>
        <v>NGT</v>
      </c>
      <c r="C212" s="61" t="str">
        <f>IF('4.1_Input_Sheet_Post_FD_Recalc'!D207="","",'4.1_Input_Sheet_Post_FD_Recalc'!D207)</f>
        <v/>
      </c>
      <c r="D212" s="62" t="str">
        <f>IF('4.1_Input_Sheet_Post_FD_Recalc'!E207="","",'4.1_Input_Sheet_Post_FD_Recalc'!E207)</f>
        <v/>
      </c>
      <c r="E212" s="63" t="str">
        <f>IF('4.1_Input_Sheet_Post_FD_Recalc'!F207="","",'4.1_Input_Sheet_Post_FD_Recalc'!F207)</f>
        <v/>
      </c>
      <c r="F212" s="83" t="str">
        <f>IF('4.1_Input_Sheet_Post_FD_Recalc'!G207="","",'4.1_Input_Sheet_Post_FD_Recalc'!G207)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GT</v>
      </c>
      <c r="B213" s="88" t="str">
        <f>IF(C213="-","-",'0.1_Cover'!$B$15)</f>
        <v>NGT</v>
      </c>
      <c r="C213" s="61" t="str">
        <f>IF('4.1_Input_Sheet_Post_FD_Recalc'!D208="","",'4.1_Input_Sheet_Post_FD_Recalc'!D208)</f>
        <v/>
      </c>
      <c r="D213" s="62" t="str">
        <f>IF('4.1_Input_Sheet_Post_FD_Recalc'!E208="","",'4.1_Input_Sheet_Post_FD_Recalc'!E208)</f>
        <v/>
      </c>
      <c r="E213" s="63" t="str">
        <f>IF('4.1_Input_Sheet_Post_FD_Recalc'!F208="","",'4.1_Input_Sheet_Post_FD_Recalc'!F208)</f>
        <v/>
      </c>
      <c r="F213" s="83" t="str">
        <f>IF('4.1_Input_Sheet_Post_FD_Recalc'!G208="","",'4.1_Input_Sheet_Post_FD_Recalc'!G208)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GT</v>
      </c>
      <c r="B214" s="88" t="str">
        <f>IF(C214="-","-",'0.1_Cover'!$B$15)</f>
        <v>NGT</v>
      </c>
      <c r="C214" s="61" t="str">
        <f>IF('4.1_Input_Sheet_Post_FD_Recalc'!D209="","",'4.1_Input_Sheet_Post_FD_Recalc'!D209)</f>
        <v/>
      </c>
      <c r="D214" s="62" t="str">
        <f>IF('4.1_Input_Sheet_Post_FD_Recalc'!E209="","",'4.1_Input_Sheet_Post_FD_Recalc'!E209)</f>
        <v/>
      </c>
      <c r="E214" s="63" t="str">
        <f>IF('4.1_Input_Sheet_Post_FD_Recalc'!F209="","",'4.1_Input_Sheet_Post_FD_Recalc'!F209)</f>
        <v/>
      </c>
      <c r="F214" s="83" t="str">
        <f>IF('4.1_Input_Sheet_Post_FD_Recalc'!G209="","",'4.1_Input_Sheet_Post_FD_Recalc'!G209)</f>
        <v/>
      </c>
      <c r="G214" s="84" t="str">
        <f t="shared" si="21"/>
        <v/>
      </c>
      <c r="H214" s="113">
        <f>'1.3_Baseline_Funding'!I214</f>
        <v>0</v>
      </c>
      <c r="I214" s="114">
        <f>'1.3_Baseline_Funding'!M214</f>
        <v>0</v>
      </c>
      <c r="J214" s="87">
        <f t="shared" si="22"/>
        <v>0</v>
      </c>
      <c r="K214" s="128">
        <f t="shared" si="23"/>
        <v>0</v>
      </c>
      <c r="L214" s="86"/>
      <c r="M214" s="91" t="str">
        <f t="shared" si="24"/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26">INDEX($M214:$S214, 1, MATCH("Yes",$T$12:$T$18,0))</f>
        <v/>
      </c>
    </row>
    <row r="215" spans="1:20" x14ac:dyDescent="0.3">
      <c r="A215" s="113" t="str">
        <f>IF(C215="-","-",'0.1_Cover'!$B$14)</f>
        <v>GT</v>
      </c>
      <c r="B215" s="88" t="str">
        <f>IF(C215="-","-",'0.1_Cover'!$B$15)</f>
        <v>NGT</v>
      </c>
      <c r="C215" s="61" t="str">
        <f>IF('4.1_Input_Sheet_Post_FD_Recalc'!D210="","",'4.1_Input_Sheet_Post_FD_Recalc'!D210)</f>
        <v/>
      </c>
      <c r="D215" s="62" t="str">
        <f>IF('4.1_Input_Sheet_Post_FD_Recalc'!E210="","",'4.1_Input_Sheet_Post_FD_Recalc'!E210)</f>
        <v/>
      </c>
      <c r="E215" s="63" t="str">
        <f>IF('4.1_Input_Sheet_Post_FD_Recalc'!F210="","",'4.1_Input_Sheet_Post_FD_Recalc'!F210)</f>
        <v/>
      </c>
      <c r="F215" s="83" t="str">
        <f>IF('4.1_Input_Sheet_Post_FD_Recalc'!G210="","",'4.1_Input_Sheet_Post_FD_Recalc'!G210)</f>
        <v/>
      </c>
      <c r="G215" s="84" t="str">
        <f t="shared" si="21"/>
        <v/>
      </c>
      <c r="H215" s="113">
        <f>'1.3_Baseline_Funding'!I215</f>
        <v>0</v>
      </c>
      <c r="I215" s="114">
        <f>'1.3_Baseline_Funding'!M215</f>
        <v>0</v>
      </c>
      <c r="J215" s="87">
        <f t="shared" si="22"/>
        <v>0</v>
      </c>
      <c r="K215" s="128">
        <f t="shared" si="23"/>
        <v>0</v>
      </c>
      <c r="L215" s="86"/>
      <c r="M215" s="91" t="str">
        <f t="shared" si="24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26"/>
        <v/>
      </c>
    </row>
    <row r="216" spans="1:20" x14ac:dyDescent="0.3">
      <c r="A216" s="113" t="str">
        <f>IF(C216="-","-",'0.1_Cover'!$B$14)</f>
        <v>GT</v>
      </c>
      <c r="B216" s="88" t="str">
        <f>IF(C216="-","-",'0.1_Cover'!$B$15)</f>
        <v>NGT</v>
      </c>
      <c r="C216" s="61" t="str">
        <f>IF('4.1_Input_Sheet_Post_FD_Recalc'!D211="","",'4.1_Input_Sheet_Post_FD_Recalc'!D211)</f>
        <v/>
      </c>
      <c r="D216" s="62" t="str">
        <f>IF('4.1_Input_Sheet_Post_FD_Recalc'!E211="","",'4.1_Input_Sheet_Post_FD_Recalc'!E211)</f>
        <v/>
      </c>
      <c r="E216" s="63" t="str">
        <f>IF('4.1_Input_Sheet_Post_FD_Recalc'!F211="","",'4.1_Input_Sheet_Post_FD_Recalc'!F211)</f>
        <v/>
      </c>
      <c r="F216" s="83" t="str">
        <f>IF('4.1_Input_Sheet_Post_FD_Recalc'!G211="","",'4.1_Input_Sheet_Post_FD_Recalc'!G211)</f>
        <v/>
      </c>
      <c r="G216" s="84" t="str">
        <f t="shared" si="21"/>
        <v/>
      </c>
      <c r="H216" s="113">
        <f>'1.3_Baseline_Funding'!I216</f>
        <v>0</v>
      </c>
      <c r="I216" s="114">
        <f>'1.3_Baseline_Funding'!M216</f>
        <v>0</v>
      </c>
      <c r="J216" s="87">
        <f t="shared" si="22"/>
        <v>0</v>
      </c>
      <c r="K216" s="128">
        <f t="shared" si="23"/>
        <v>0</v>
      </c>
      <c r="L216" s="86"/>
      <c r="M216" s="91" t="str">
        <f t="shared" si="24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26"/>
        <v/>
      </c>
    </row>
    <row r="217" spans="1:20" x14ac:dyDescent="0.3">
      <c r="A217" s="113" t="str">
        <f>IF(C217="-","-",'0.1_Cover'!$B$14)</f>
        <v>GT</v>
      </c>
      <c r="B217" s="88" t="str">
        <f>IF(C217="-","-",'0.1_Cover'!$B$15)</f>
        <v>NGT</v>
      </c>
      <c r="C217" s="61" t="str">
        <f>IF('4.1_Input_Sheet_Post_FD_Recalc'!D212="","",'4.1_Input_Sheet_Post_FD_Recalc'!D212)</f>
        <v/>
      </c>
      <c r="D217" s="62" t="str">
        <f>IF('4.1_Input_Sheet_Post_FD_Recalc'!E212="","",'4.1_Input_Sheet_Post_FD_Recalc'!E212)</f>
        <v/>
      </c>
      <c r="E217" s="63" t="str">
        <f>IF('4.1_Input_Sheet_Post_FD_Recalc'!F212="","",'4.1_Input_Sheet_Post_FD_Recalc'!F212)</f>
        <v/>
      </c>
      <c r="F217" s="83" t="str">
        <f>IF('4.1_Input_Sheet_Post_FD_Recalc'!G212="","",'4.1_Input_Sheet_Post_FD_Recalc'!G212)</f>
        <v/>
      </c>
      <c r="G217" s="84" t="str">
        <f t="shared" si="21"/>
        <v/>
      </c>
      <c r="H217" s="113">
        <f>'1.3_Baseline_Funding'!I217</f>
        <v>0</v>
      </c>
      <c r="I217" s="114">
        <f>'1.3_Baseline_Funding'!M217</f>
        <v>0</v>
      </c>
      <c r="J217" s="87">
        <f t="shared" si="22"/>
        <v>0</v>
      </c>
      <c r="K217" s="128">
        <f t="shared" si="23"/>
        <v>0</v>
      </c>
      <c r="L217" s="86"/>
      <c r="M217" s="91" t="str">
        <f t="shared" si="24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26"/>
        <v/>
      </c>
    </row>
    <row r="218" spans="1:20" x14ac:dyDescent="0.3">
      <c r="A218" s="113" t="str">
        <f>IF(C218="-","-",'0.1_Cover'!$B$14)</f>
        <v>GT</v>
      </c>
      <c r="B218" s="88" t="str">
        <f>IF(C218="-","-",'0.1_Cover'!$B$15)</f>
        <v>NGT</v>
      </c>
      <c r="C218" s="61" t="str">
        <f>IF('4.1_Input_Sheet_Post_FD_Recalc'!D213="","",'4.1_Input_Sheet_Post_FD_Recalc'!D213)</f>
        <v/>
      </c>
      <c r="D218" s="62" t="str">
        <f>IF('4.1_Input_Sheet_Post_FD_Recalc'!E213="","",'4.1_Input_Sheet_Post_FD_Recalc'!E213)</f>
        <v/>
      </c>
      <c r="E218" s="63" t="str">
        <f>IF('4.1_Input_Sheet_Post_FD_Recalc'!F213="","",'4.1_Input_Sheet_Post_FD_Recalc'!F213)</f>
        <v/>
      </c>
      <c r="F218" s="83" t="str">
        <f>IF('4.1_Input_Sheet_Post_FD_Recalc'!G213="","",'4.1_Input_Sheet_Post_FD_Recalc'!G213)</f>
        <v/>
      </c>
      <c r="G218" s="84" t="str">
        <f t="shared" si="21"/>
        <v/>
      </c>
      <c r="H218" s="113">
        <f>'1.3_Baseline_Funding'!I218</f>
        <v>0</v>
      </c>
      <c r="I218" s="114">
        <f>'1.3_Baseline_Funding'!M218</f>
        <v>0</v>
      </c>
      <c r="J218" s="87">
        <f t="shared" si="22"/>
        <v>0</v>
      </c>
      <c r="K218" s="128">
        <f t="shared" si="23"/>
        <v>0</v>
      </c>
      <c r="L218" s="86"/>
      <c r="M218" s="91" t="str">
        <f t="shared" si="24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26"/>
        <v/>
      </c>
    </row>
    <row r="219" spans="1:20" x14ac:dyDescent="0.3">
      <c r="A219" s="113" t="str">
        <f>IF(C219="-","-",'0.1_Cover'!$B$14)</f>
        <v>GT</v>
      </c>
      <c r="B219" s="88" t="str">
        <f>IF(C219="-","-",'0.1_Cover'!$B$15)</f>
        <v>NGT</v>
      </c>
      <c r="C219" s="61" t="str">
        <f>IF('4.1_Input_Sheet_Post_FD_Recalc'!D214="","",'4.1_Input_Sheet_Post_FD_Recalc'!D214)</f>
        <v/>
      </c>
      <c r="D219" s="62" t="str">
        <f>IF('4.1_Input_Sheet_Post_FD_Recalc'!E214="","",'4.1_Input_Sheet_Post_FD_Recalc'!E214)</f>
        <v/>
      </c>
      <c r="E219" s="63" t="str">
        <f>IF('4.1_Input_Sheet_Post_FD_Recalc'!F214="","",'4.1_Input_Sheet_Post_FD_Recalc'!F214)</f>
        <v/>
      </c>
      <c r="F219" s="83" t="str">
        <f>IF('4.1_Input_Sheet_Post_FD_Recalc'!G214="","",'4.1_Input_Sheet_Post_FD_Recalc'!G214)</f>
        <v/>
      </c>
      <c r="G219" s="84" t="str">
        <f t="shared" si="21"/>
        <v/>
      </c>
      <c r="H219" s="113">
        <f>'1.3_Baseline_Funding'!I219</f>
        <v>0</v>
      </c>
      <c r="I219" s="114">
        <f>'1.3_Baseline_Funding'!M219</f>
        <v>0</v>
      </c>
      <c r="J219" s="87">
        <f t="shared" si="22"/>
        <v>0</v>
      </c>
      <c r="K219" s="128">
        <f t="shared" si="23"/>
        <v>0</v>
      </c>
      <c r="L219" s="86"/>
      <c r="M219" s="91" t="str">
        <f t="shared" si="24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26"/>
        <v/>
      </c>
    </row>
    <row r="220" spans="1:20" x14ac:dyDescent="0.3">
      <c r="A220" s="113" t="str">
        <f>IF(C220="-","-",'0.1_Cover'!$B$14)</f>
        <v>GT</v>
      </c>
      <c r="B220" s="88" t="str">
        <f>IF(C220="-","-",'0.1_Cover'!$B$15)</f>
        <v>NGT</v>
      </c>
      <c r="C220" s="61" t="str">
        <f>IF('4.1_Input_Sheet_Post_FD_Recalc'!D215="","",'4.1_Input_Sheet_Post_FD_Recalc'!D215)</f>
        <v/>
      </c>
      <c r="D220" s="62" t="str">
        <f>IF('4.1_Input_Sheet_Post_FD_Recalc'!E215="","",'4.1_Input_Sheet_Post_FD_Recalc'!E215)</f>
        <v/>
      </c>
      <c r="E220" s="63" t="str">
        <f>IF('4.1_Input_Sheet_Post_FD_Recalc'!F215="","",'4.1_Input_Sheet_Post_FD_Recalc'!F215)</f>
        <v/>
      </c>
      <c r="F220" s="83" t="str">
        <f>IF('4.1_Input_Sheet_Post_FD_Recalc'!G215="","",'4.1_Input_Sheet_Post_FD_Recalc'!G215)</f>
        <v/>
      </c>
      <c r="G220" s="84" t="str">
        <f t="shared" si="21"/>
        <v/>
      </c>
      <c r="H220" s="113">
        <f>'1.3_Baseline_Funding'!I220</f>
        <v>0</v>
      </c>
      <c r="I220" s="114">
        <f>'1.3_Baseline_Funding'!M220</f>
        <v>0</v>
      </c>
      <c r="J220" s="87">
        <f t="shared" si="22"/>
        <v>0</v>
      </c>
      <c r="K220" s="128">
        <f t="shared" si="23"/>
        <v>0</v>
      </c>
      <c r="L220" s="86"/>
      <c r="M220" s="91" t="str">
        <f t="shared" si="24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26"/>
        <v/>
      </c>
    </row>
    <row r="221" spans="1:20" x14ac:dyDescent="0.3">
      <c r="A221" s="113" t="str">
        <f>IF(C221="-","-",'0.1_Cover'!$B$14)</f>
        <v>GT</v>
      </c>
      <c r="B221" s="88" t="str">
        <f>IF(C221="-","-",'0.1_Cover'!$B$15)</f>
        <v>NGT</v>
      </c>
      <c r="C221" s="61" t="str">
        <f>IF('4.1_Input_Sheet_Post_FD_Recalc'!D216="","",'4.1_Input_Sheet_Post_FD_Recalc'!D216)</f>
        <v/>
      </c>
      <c r="D221" s="62" t="str">
        <f>IF('4.1_Input_Sheet_Post_FD_Recalc'!E216="","",'4.1_Input_Sheet_Post_FD_Recalc'!E216)</f>
        <v/>
      </c>
      <c r="E221" s="63" t="str">
        <f>IF('4.1_Input_Sheet_Post_FD_Recalc'!F216="","",'4.1_Input_Sheet_Post_FD_Recalc'!F216)</f>
        <v/>
      </c>
      <c r="F221" s="83" t="str">
        <f>IF('4.1_Input_Sheet_Post_FD_Recalc'!G216="","",'4.1_Input_Sheet_Post_FD_Recalc'!G216)</f>
        <v/>
      </c>
      <c r="G221" s="84" t="str">
        <f t="shared" si="21"/>
        <v/>
      </c>
      <c r="H221" s="113">
        <f>'1.3_Baseline_Funding'!I221</f>
        <v>0</v>
      </c>
      <c r="I221" s="114">
        <f>'1.3_Baseline_Funding'!M221</f>
        <v>0</v>
      </c>
      <c r="J221" s="87">
        <f t="shared" si="22"/>
        <v>0</v>
      </c>
      <c r="K221" s="128">
        <f t="shared" si="23"/>
        <v>0</v>
      </c>
      <c r="L221" s="86"/>
      <c r="M221" s="91" t="str">
        <f t="shared" si="24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26"/>
        <v/>
      </c>
    </row>
    <row r="222" spans="1:20" x14ac:dyDescent="0.3">
      <c r="A222" s="113" t="str">
        <f>IF(C222="-","-",'0.1_Cover'!$B$14)</f>
        <v>GT</v>
      </c>
      <c r="B222" s="88" t="str">
        <f>IF(C222="-","-",'0.1_Cover'!$B$15)</f>
        <v>NGT</v>
      </c>
      <c r="C222" s="61" t="str">
        <f>IF('4.1_Input_Sheet_Post_FD_Recalc'!D217="","",'4.1_Input_Sheet_Post_FD_Recalc'!D217)</f>
        <v/>
      </c>
      <c r="D222" s="62" t="str">
        <f>IF('4.1_Input_Sheet_Post_FD_Recalc'!E217="","",'4.1_Input_Sheet_Post_FD_Recalc'!E217)</f>
        <v/>
      </c>
      <c r="E222" s="63" t="str">
        <f>IF('4.1_Input_Sheet_Post_FD_Recalc'!F217="","",'4.1_Input_Sheet_Post_FD_Recalc'!F217)</f>
        <v/>
      </c>
      <c r="F222" s="83" t="str">
        <f>IF('4.1_Input_Sheet_Post_FD_Recalc'!G217="","",'4.1_Input_Sheet_Post_FD_Recalc'!G217)</f>
        <v/>
      </c>
      <c r="G222" s="84" t="str">
        <f t="shared" si="21"/>
        <v/>
      </c>
      <c r="H222" s="113">
        <f>'1.3_Baseline_Funding'!I222</f>
        <v>0</v>
      </c>
      <c r="I222" s="114">
        <f>'1.3_Baseline_Funding'!M222</f>
        <v>0</v>
      </c>
      <c r="J222" s="87">
        <f t="shared" si="22"/>
        <v>0</v>
      </c>
      <c r="K222" s="128">
        <f t="shared" si="23"/>
        <v>0</v>
      </c>
      <c r="L222" s="86"/>
      <c r="M222" s="91" t="str">
        <f t="shared" si="24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26"/>
        <v/>
      </c>
    </row>
    <row r="223" spans="1:20" x14ac:dyDescent="0.3">
      <c r="A223" s="113" t="str">
        <f>IF(C223="-","-",'0.1_Cover'!$B$14)</f>
        <v>GT</v>
      </c>
      <c r="B223" s="88" t="str">
        <f>IF(C223="-","-",'0.1_Cover'!$B$15)</f>
        <v>NGT</v>
      </c>
      <c r="C223" s="61" t="str">
        <f>IF('4.1_Input_Sheet_Post_FD_Recalc'!D218="","",'4.1_Input_Sheet_Post_FD_Recalc'!D218)</f>
        <v/>
      </c>
      <c r="D223" s="62" t="str">
        <f>IF('4.1_Input_Sheet_Post_FD_Recalc'!E218="","",'4.1_Input_Sheet_Post_FD_Recalc'!E218)</f>
        <v/>
      </c>
      <c r="E223" s="63" t="str">
        <f>IF('4.1_Input_Sheet_Post_FD_Recalc'!F218="","",'4.1_Input_Sheet_Post_FD_Recalc'!F218)</f>
        <v/>
      </c>
      <c r="F223" s="83" t="str">
        <f>IF('4.1_Input_Sheet_Post_FD_Recalc'!G218="","",'4.1_Input_Sheet_Post_FD_Recalc'!G218)</f>
        <v/>
      </c>
      <c r="G223" s="84" t="str">
        <f t="shared" si="21"/>
        <v/>
      </c>
      <c r="H223" s="113">
        <f>'1.3_Baseline_Funding'!I223</f>
        <v>0</v>
      </c>
      <c r="I223" s="114">
        <f>'1.3_Baseline_Funding'!M223</f>
        <v>0</v>
      </c>
      <c r="J223" s="87">
        <f t="shared" si="22"/>
        <v>0</v>
      </c>
      <c r="K223" s="128">
        <f t="shared" si="23"/>
        <v>0</v>
      </c>
      <c r="L223" s="86"/>
      <c r="M223" s="91" t="str">
        <f t="shared" si="24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26"/>
        <v/>
      </c>
    </row>
    <row r="224" spans="1:20" x14ac:dyDescent="0.3">
      <c r="A224" s="113" t="str">
        <f>IF(C224="-","-",'0.1_Cover'!$B$14)</f>
        <v>GT</v>
      </c>
      <c r="B224" s="88" t="str">
        <f>IF(C224="-","-",'0.1_Cover'!$B$15)</f>
        <v>NGT</v>
      </c>
      <c r="C224" s="61" t="str">
        <f>IF('4.1_Input_Sheet_Post_FD_Recalc'!D219="","",'4.1_Input_Sheet_Post_FD_Recalc'!D219)</f>
        <v/>
      </c>
      <c r="D224" s="62" t="str">
        <f>IF('4.1_Input_Sheet_Post_FD_Recalc'!E219="","",'4.1_Input_Sheet_Post_FD_Recalc'!E219)</f>
        <v/>
      </c>
      <c r="E224" s="63" t="str">
        <f>IF('4.1_Input_Sheet_Post_FD_Recalc'!F219="","",'4.1_Input_Sheet_Post_FD_Recalc'!F219)</f>
        <v/>
      </c>
      <c r="F224" s="83" t="str">
        <f>IF('4.1_Input_Sheet_Post_FD_Recalc'!G219="","",'4.1_Input_Sheet_Post_FD_Recalc'!G219)</f>
        <v/>
      </c>
      <c r="G224" s="84" t="str">
        <f t="shared" si="21"/>
        <v/>
      </c>
      <c r="H224" s="113">
        <f>'1.3_Baseline_Funding'!I224</f>
        <v>0</v>
      </c>
      <c r="I224" s="114">
        <f>'1.3_Baseline_Funding'!M224</f>
        <v>0</v>
      </c>
      <c r="J224" s="87">
        <f t="shared" si="22"/>
        <v>0</v>
      </c>
      <c r="K224" s="128">
        <f t="shared" si="23"/>
        <v>0</v>
      </c>
      <c r="L224" s="86"/>
      <c r="M224" s="91" t="str">
        <f t="shared" si="24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26"/>
        <v/>
      </c>
    </row>
    <row r="225" spans="1:20" x14ac:dyDescent="0.3">
      <c r="A225" s="113" t="str">
        <f>IF(C225="-","-",'0.1_Cover'!$B$14)</f>
        <v>GT</v>
      </c>
      <c r="B225" s="88" t="str">
        <f>IF(C225="-","-",'0.1_Cover'!$B$15)</f>
        <v>NGT</v>
      </c>
      <c r="C225" s="61" t="str">
        <f>IF('4.1_Input_Sheet_Post_FD_Recalc'!D220="","",'4.1_Input_Sheet_Post_FD_Recalc'!D220)</f>
        <v/>
      </c>
      <c r="D225" s="62" t="str">
        <f>IF('4.1_Input_Sheet_Post_FD_Recalc'!E220="","",'4.1_Input_Sheet_Post_FD_Recalc'!E220)</f>
        <v/>
      </c>
      <c r="E225" s="63" t="str">
        <f>IF('4.1_Input_Sheet_Post_FD_Recalc'!F220="","",'4.1_Input_Sheet_Post_FD_Recalc'!F220)</f>
        <v/>
      </c>
      <c r="F225" s="83" t="str">
        <f>IF('4.1_Input_Sheet_Post_FD_Recalc'!G220="","",'4.1_Input_Sheet_Post_FD_Recalc'!G220)</f>
        <v/>
      </c>
      <c r="G225" s="84" t="str">
        <f t="shared" si="21"/>
        <v/>
      </c>
      <c r="H225" s="113">
        <f>'1.3_Baseline_Funding'!I225</f>
        <v>0</v>
      </c>
      <c r="I225" s="114">
        <f>'1.3_Baseline_Funding'!M225</f>
        <v>0</v>
      </c>
      <c r="J225" s="87">
        <f t="shared" si="22"/>
        <v>0</v>
      </c>
      <c r="K225" s="128">
        <f t="shared" si="23"/>
        <v>0</v>
      </c>
      <c r="L225" s="86"/>
      <c r="M225" s="91" t="str">
        <f t="shared" si="24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26"/>
        <v/>
      </c>
    </row>
    <row r="226" spans="1:20" x14ac:dyDescent="0.3">
      <c r="A226" s="113" t="str">
        <f>IF(C226="-","-",'0.1_Cover'!$B$14)</f>
        <v>GT</v>
      </c>
      <c r="B226" s="88" t="str">
        <f>IF(C226="-","-",'0.1_Cover'!$B$15)</f>
        <v>NGT</v>
      </c>
      <c r="C226" s="61" t="str">
        <f>IF('4.1_Input_Sheet_Post_FD_Recalc'!D221="","",'4.1_Input_Sheet_Post_FD_Recalc'!D221)</f>
        <v/>
      </c>
      <c r="D226" s="62" t="str">
        <f>IF('4.1_Input_Sheet_Post_FD_Recalc'!E221="","",'4.1_Input_Sheet_Post_FD_Recalc'!E221)</f>
        <v/>
      </c>
      <c r="E226" s="63" t="str">
        <f>IF('4.1_Input_Sheet_Post_FD_Recalc'!F221="","",'4.1_Input_Sheet_Post_FD_Recalc'!F221)</f>
        <v/>
      </c>
      <c r="F226" s="83" t="str">
        <f>IF('4.1_Input_Sheet_Post_FD_Recalc'!G221="","",'4.1_Input_Sheet_Post_FD_Recalc'!G221)</f>
        <v/>
      </c>
      <c r="G226" s="84" t="str">
        <f t="shared" si="21"/>
        <v/>
      </c>
      <c r="H226" s="113">
        <f>'1.3_Baseline_Funding'!I226</f>
        <v>0</v>
      </c>
      <c r="I226" s="114">
        <f>'1.3_Baseline_Funding'!M226</f>
        <v>0</v>
      </c>
      <c r="J226" s="87">
        <f t="shared" si="22"/>
        <v>0</v>
      </c>
      <c r="K226" s="128">
        <f t="shared" si="23"/>
        <v>0</v>
      </c>
      <c r="L226" s="86"/>
      <c r="M226" s="91" t="str">
        <f t="shared" si="24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26"/>
        <v/>
      </c>
    </row>
    <row r="227" spans="1:20" x14ac:dyDescent="0.3">
      <c r="A227" s="113" t="str">
        <f>IF(C227="-","-",'0.1_Cover'!$B$14)</f>
        <v>GT</v>
      </c>
      <c r="B227" s="88" t="str">
        <f>IF(C227="-","-",'0.1_Cover'!$B$15)</f>
        <v>NGT</v>
      </c>
      <c r="C227" s="61" t="str">
        <f>IF('4.1_Input_Sheet_Post_FD_Recalc'!D222="","",'4.1_Input_Sheet_Post_FD_Recalc'!D222)</f>
        <v/>
      </c>
      <c r="D227" s="62" t="str">
        <f>IF('4.1_Input_Sheet_Post_FD_Recalc'!E222="","",'4.1_Input_Sheet_Post_FD_Recalc'!E222)</f>
        <v/>
      </c>
      <c r="E227" s="63" t="str">
        <f>IF('4.1_Input_Sheet_Post_FD_Recalc'!F222="","",'4.1_Input_Sheet_Post_FD_Recalc'!F222)</f>
        <v/>
      </c>
      <c r="F227" s="83" t="str">
        <f>IF('4.1_Input_Sheet_Post_FD_Recalc'!G222="","",'4.1_Input_Sheet_Post_FD_Recalc'!G222)</f>
        <v/>
      </c>
      <c r="G227" s="84" t="str">
        <f t="shared" si="21"/>
        <v/>
      </c>
      <c r="H227" s="113">
        <f>'1.3_Baseline_Funding'!I227</f>
        <v>0</v>
      </c>
      <c r="I227" s="114">
        <f>'1.3_Baseline_Funding'!M227</f>
        <v>0</v>
      </c>
      <c r="J227" s="87">
        <f t="shared" si="22"/>
        <v>0</v>
      </c>
      <c r="K227" s="128">
        <f t="shared" si="23"/>
        <v>0</v>
      </c>
      <c r="L227" s="86"/>
      <c r="M227" s="91" t="str">
        <f t="shared" si="24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26"/>
        <v/>
      </c>
    </row>
    <row r="228" spans="1:20" x14ac:dyDescent="0.3">
      <c r="A228" s="113" t="str">
        <f>IF(C228="-","-",'0.1_Cover'!$B$14)</f>
        <v>GT</v>
      </c>
      <c r="B228" s="88" t="str">
        <f>IF(C228="-","-",'0.1_Cover'!$B$15)</f>
        <v>NGT</v>
      </c>
      <c r="C228" s="61" t="str">
        <f>IF('4.1_Input_Sheet_Post_FD_Recalc'!D223="","",'4.1_Input_Sheet_Post_FD_Recalc'!D223)</f>
        <v/>
      </c>
      <c r="D228" s="62" t="str">
        <f>IF('4.1_Input_Sheet_Post_FD_Recalc'!E223="","",'4.1_Input_Sheet_Post_FD_Recalc'!E223)</f>
        <v/>
      </c>
      <c r="E228" s="63" t="str">
        <f>IF('4.1_Input_Sheet_Post_FD_Recalc'!F223="","",'4.1_Input_Sheet_Post_FD_Recalc'!F223)</f>
        <v/>
      </c>
      <c r="F228" s="83" t="str">
        <f>IF('4.1_Input_Sheet_Post_FD_Recalc'!G223="","",'4.1_Input_Sheet_Post_FD_Recalc'!G223)</f>
        <v/>
      </c>
      <c r="G228" s="84" t="str">
        <f t="shared" si="21"/>
        <v/>
      </c>
      <c r="H228" s="113">
        <f>'1.3_Baseline_Funding'!I228</f>
        <v>0</v>
      </c>
      <c r="I228" s="114">
        <f>'1.3_Baseline_Funding'!M228</f>
        <v>0</v>
      </c>
      <c r="J228" s="87">
        <f t="shared" si="22"/>
        <v>0</v>
      </c>
      <c r="K228" s="128">
        <f t="shared" si="23"/>
        <v>0</v>
      </c>
      <c r="L228" s="86"/>
      <c r="M228" s="91" t="str">
        <f t="shared" si="24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26"/>
        <v/>
      </c>
    </row>
    <row r="229" spans="1:20" x14ac:dyDescent="0.3">
      <c r="A229" s="113" t="str">
        <f>IF(C229="-","-",'0.1_Cover'!$B$14)</f>
        <v>GT</v>
      </c>
      <c r="B229" s="88" t="str">
        <f>IF(C229="-","-",'0.1_Cover'!$B$15)</f>
        <v>NGT</v>
      </c>
      <c r="C229" s="61" t="str">
        <f>IF('4.1_Input_Sheet_Post_FD_Recalc'!D224="","",'4.1_Input_Sheet_Post_FD_Recalc'!D224)</f>
        <v/>
      </c>
      <c r="D229" s="62" t="str">
        <f>IF('4.1_Input_Sheet_Post_FD_Recalc'!E224="","",'4.1_Input_Sheet_Post_FD_Recalc'!E224)</f>
        <v/>
      </c>
      <c r="E229" s="63" t="str">
        <f>IF('4.1_Input_Sheet_Post_FD_Recalc'!F224="","",'4.1_Input_Sheet_Post_FD_Recalc'!F224)</f>
        <v/>
      </c>
      <c r="F229" s="83" t="str">
        <f>IF('4.1_Input_Sheet_Post_FD_Recalc'!G224="","",'4.1_Input_Sheet_Post_FD_Recalc'!G224)</f>
        <v/>
      </c>
      <c r="G229" s="84" t="str">
        <f t="shared" si="21"/>
        <v/>
      </c>
      <c r="H229" s="113">
        <f>'1.3_Baseline_Funding'!I229</f>
        <v>0</v>
      </c>
      <c r="I229" s="114">
        <f>'1.3_Baseline_Funding'!M229</f>
        <v>0</v>
      </c>
      <c r="J229" s="87">
        <f t="shared" si="22"/>
        <v>0</v>
      </c>
      <c r="K229" s="128">
        <f t="shared" si="23"/>
        <v>0</v>
      </c>
      <c r="L229" s="86"/>
      <c r="M229" s="91" t="str">
        <f t="shared" si="24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26"/>
        <v/>
      </c>
    </row>
    <row r="230" spans="1:20" x14ac:dyDescent="0.3">
      <c r="A230" s="113" t="str">
        <f>IF(C230="-","-",'0.1_Cover'!$B$14)</f>
        <v>GT</v>
      </c>
      <c r="B230" s="88" t="str">
        <f>IF(C230="-","-",'0.1_Cover'!$B$15)</f>
        <v>NGT</v>
      </c>
      <c r="C230" s="61" t="str">
        <f>IF('4.1_Input_Sheet_Post_FD_Recalc'!D225="","",'4.1_Input_Sheet_Post_FD_Recalc'!D225)</f>
        <v/>
      </c>
      <c r="D230" s="62" t="str">
        <f>IF('4.1_Input_Sheet_Post_FD_Recalc'!E225="","",'4.1_Input_Sheet_Post_FD_Recalc'!E225)</f>
        <v/>
      </c>
      <c r="E230" s="63" t="str">
        <f>IF('4.1_Input_Sheet_Post_FD_Recalc'!F225="","",'4.1_Input_Sheet_Post_FD_Recalc'!F225)</f>
        <v/>
      </c>
      <c r="F230" s="83" t="str">
        <f>IF('4.1_Input_Sheet_Post_FD_Recalc'!G225="","",'4.1_Input_Sheet_Post_FD_Recalc'!G225)</f>
        <v/>
      </c>
      <c r="G230" s="84" t="str">
        <f t="shared" si="21"/>
        <v/>
      </c>
      <c r="H230" s="113">
        <f>'1.3_Baseline_Funding'!I230</f>
        <v>0</v>
      </c>
      <c r="I230" s="114">
        <f>'1.3_Baseline_Funding'!M230</f>
        <v>0</v>
      </c>
      <c r="J230" s="87">
        <f t="shared" si="22"/>
        <v>0</v>
      </c>
      <c r="K230" s="128">
        <f t="shared" si="23"/>
        <v>0</v>
      </c>
      <c r="L230" s="86"/>
      <c r="M230" s="91" t="str">
        <f t="shared" si="24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26"/>
        <v/>
      </c>
    </row>
    <row r="231" spans="1:20" x14ac:dyDescent="0.3">
      <c r="A231" s="113" t="str">
        <f>IF(C231="-","-",'0.1_Cover'!$B$14)</f>
        <v>GT</v>
      </c>
      <c r="B231" s="88" t="str">
        <f>IF(C231="-","-",'0.1_Cover'!$B$15)</f>
        <v>NGT</v>
      </c>
      <c r="C231" s="61" t="str">
        <f>IF('4.1_Input_Sheet_Post_FD_Recalc'!D226="","",'4.1_Input_Sheet_Post_FD_Recalc'!D226)</f>
        <v/>
      </c>
      <c r="D231" s="62" t="str">
        <f>IF('4.1_Input_Sheet_Post_FD_Recalc'!E226="","",'4.1_Input_Sheet_Post_FD_Recalc'!E226)</f>
        <v/>
      </c>
      <c r="E231" s="63" t="str">
        <f>IF('4.1_Input_Sheet_Post_FD_Recalc'!F226="","",'4.1_Input_Sheet_Post_FD_Recalc'!F226)</f>
        <v/>
      </c>
      <c r="F231" s="83" t="str">
        <f>IF('4.1_Input_Sheet_Post_FD_Recalc'!G226="","",'4.1_Input_Sheet_Post_FD_Recalc'!G226)</f>
        <v/>
      </c>
      <c r="G231" s="84" t="str">
        <f t="shared" si="21"/>
        <v/>
      </c>
      <c r="H231" s="113">
        <f>'1.3_Baseline_Funding'!I231</f>
        <v>0</v>
      </c>
      <c r="I231" s="114">
        <f>'1.3_Baseline_Funding'!M231</f>
        <v>0</v>
      </c>
      <c r="J231" s="87">
        <f t="shared" si="22"/>
        <v>0</v>
      </c>
      <c r="K231" s="128">
        <f t="shared" si="23"/>
        <v>0</v>
      </c>
      <c r="L231" s="86"/>
      <c r="M231" s="91" t="str">
        <f t="shared" si="24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26"/>
        <v/>
      </c>
    </row>
    <row r="232" spans="1:20" x14ac:dyDescent="0.3">
      <c r="A232" s="113" t="str">
        <f>IF(C232="-","-",'0.1_Cover'!$B$14)</f>
        <v>GT</v>
      </c>
      <c r="B232" s="88" t="str">
        <f>IF(C232="-","-",'0.1_Cover'!$B$15)</f>
        <v>NGT</v>
      </c>
      <c r="C232" s="61" t="str">
        <f>IF('4.1_Input_Sheet_Post_FD_Recalc'!D227="","",'4.1_Input_Sheet_Post_FD_Recalc'!D227)</f>
        <v/>
      </c>
      <c r="D232" s="62" t="str">
        <f>IF('4.1_Input_Sheet_Post_FD_Recalc'!E227="","",'4.1_Input_Sheet_Post_FD_Recalc'!E227)</f>
        <v/>
      </c>
      <c r="E232" s="63" t="str">
        <f>IF('4.1_Input_Sheet_Post_FD_Recalc'!F227="","",'4.1_Input_Sheet_Post_FD_Recalc'!F227)</f>
        <v/>
      </c>
      <c r="F232" s="83" t="str">
        <f>IF('4.1_Input_Sheet_Post_FD_Recalc'!G227="","",'4.1_Input_Sheet_Post_FD_Recalc'!G227)</f>
        <v/>
      </c>
      <c r="G232" s="84" t="str">
        <f t="shared" si="21"/>
        <v/>
      </c>
      <c r="H232" s="113">
        <f>'1.3_Baseline_Funding'!I232</f>
        <v>0</v>
      </c>
      <c r="I232" s="114">
        <f>'1.3_Baseline_Funding'!M232</f>
        <v>0</v>
      </c>
      <c r="J232" s="87">
        <f t="shared" si="22"/>
        <v>0</v>
      </c>
      <c r="K232" s="128">
        <f t="shared" si="23"/>
        <v>0</v>
      </c>
      <c r="L232" s="86"/>
      <c r="M232" s="91" t="str">
        <f t="shared" si="24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26"/>
        <v/>
      </c>
    </row>
    <row r="233" spans="1:20" x14ac:dyDescent="0.3">
      <c r="A233" s="113" t="str">
        <f>IF(C233="-","-",'0.1_Cover'!$B$14)</f>
        <v>GT</v>
      </c>
      <c r="B233" s="88" t="str">
        <f>IF(C233="-","-",'0.1_Cover'!$B$15)</f>
        <v>NGT</v>
      </c>
      <c r="C233" s="61" t="str">
        <f>IF('4.1_Input_Sheet_Post_FD_Recalc'!D228="","",'4.1_Input_Sheet_Post_FD_Recalc'!D228)</f>
        <v/>
      </c>
      <c r="D233" s="62" t="str">
        <f>IF('4.1_Input_Sheet_Post_FD_Recalc'!E228="","",'4.1_Input_Sheet_Post_FD_Recalc'!E228)</f>
        <v/>
      </c>
      <c r="E233" s="63" t="str">
        <f>IF('4.1_Input_Sheet_Post_FD_Recalc'!F228="","",'4.1_Input_Sheet_Post_FD_Recalc'!F228)</f>
        <v/>
      </c>
      <c r="F233" s="83" t="str">
        <f>IF('4.1_Input_Sheet_Post_FD_Recalc'!G228="","",'4.1_Input_Sheet_Post_FD_Recalc'!G228)</f>
        <v/>
      </c>
      <c r="G233" s="84" t="str">
        <f t="shared" si="21"/>
        <v/>
      </c>
      <c r="H233" s="113">
        <f>'1.3_Baseline_Funding'!I233</f>
        <v>0</v>
      </c>
      <c r="I233" s="114">
        <f>'1.3_Baseline_Funding'!M233</f>
        <v>0</v>
      </c>
      <c r="J233" s="87">
        <f t="shared" si="22"/>
        <v>0</v>
      </c>
      <c r="K233" s="128">
        <f t="shared" si="23"/>
        <v>0</v>
      </c>
      <c r="L233" s="86"/>
      <c r="M233" s="91" t="str">
        <f t="shared" si="24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26"/>
        <v/>
      </c>
    </row>
    <row r="234" spans="1:20" x14ac:dyDescent="0.3">
      <c r="A234" s="113" t="str">
        <f>IF(C234="-","-",'0.1_Cover'!$B$14)</f>
        <v>GT</v>
      </c>
      <c r="B234" s="88" t="str">
        <f>IF(C234="-","-",'0.1_Cover'!$B$15)</f>
        <v>NGT</v>
      </c>
      <c r="C234" s="61" t="str">
        <f>IF('4.1_Input_Sheet_Post_FD_Recalc'!D229="","",'4.1_Input_Sheet_Post_FD_Recalc'!D229)</f>
        <v/>
      </c>
      <c r="D234" s="62" t="str">
        <f>IF('4.1_Input_Sheet_Post_FD_Recalc'!E229="","",'4.1_Input_Sheet_Post_FD_Recalc'!E229)</f>
        <v/>
      </c>
      <c r="E234" s="63" t="str">
        <f>IF('4.1_Input_Sheet_Post_FD_Recalc'!F229="","",'4.1_Input_Sheet_Post_FD_Recalc'!F229)</f>
        <v/>
      </c>
      <c r="F234" s="83" t="str">
        <f>IF('4.1_Input_Sheet_Post_FD_Recalc'!G229="","",'4.1_Input_Sheet_Post_FD_Recalc'!G229)</f>
        <v/>
      </c>
      <c r="G234" s="84" t="str">
        <f t="shared" si="21"/>
        <v/>
      </c>
      <c r="H234" s="113">
        <f>'1.3_Baseline_Funding'!I234</f>
        <v>0</v>
      </c>
      <c r="I234" s="114">
        <f>'1.3_Baseline_Funding'!M234</f>
        <v>0</v>
      </c>
      <c r="J234" s="87">
        <f t="shared" si="22"/>
        <v>0</v>
      </c>
      <c r="K234" s="128">
        <f t="shared" si="23"/>
        <v>0</v>
      </c>
      <c r="L234" s="86"/>
      <c r="M234" s="91" t="str">
        <f t="shared" si="24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26"/>
        <v/>
      </c>
    </row>
    <row r="235" spans="1:20" x14ac:dyDescent="0.3">
      <c r="A235" s="113" t="str">
        <f>IF(C235="-","-",'0.1_Cover'!$B$14)</f>
        <v>GT</v>
      </c>
      <c r="B235" s="88" t="str">
        <f>IF(C235="-","-",'0.1_Cover'!$B$15)</f>
        <v>NGT</v>
      </c>
      <c r="C235" s="61" t="str">
        <f>IF('4.1_Input_Sheet_Post_FD_Recalc'!D230="","",'4.1_Input_Sheet_Post_FD_Recalc'!D230)</f>
        <v/>
      </c>
      <c r="D235" s="62" t="str">
        <f>IF('4.1_Input_Sheet_Post_FD_Recalc'!E230="","",'4.1_Input_Sheet_Post_FD_Recalc'!E230)</f>
        <v/>
      </c>
      <c r="E235" s="63" t="str">
        <f>IF('4.1_Input_Sheet_Post_FD_Recalc'!F230="","",'4.1_Input_Sheet_Post_FD_Recalc'!F230)</f>
        <v/>
      </c>
      <c r="F235" s="83" t="str">
        <f>IF('4.1_Input_Sheet_Post_FD_Recalc'!G230="","",'4.1_Input_Sheet_Post_FD_Recalc'!G230)</f>
        <v/>
      </c>
      <c r="G235" s="84" t="str">
        <f t="shared" si="21"/>
        <v/>
      </c>
      <c r="H235" s="113">
        <f>'1.3_Baseline_Funding'!I235</f>
        <v>0</v>
      </c>
      <c r="I235" s="114">
        <f>'1.3_Baseline_Funding'!M235</f>
        <v>0</v>
      </c>
      <c r="J235" s="87">
        <f t="shared" si="22"/>
        <v>0</v>
      </c>
      <c r="K235" s="128">
        <f t="shared" si="23"/>
        <v>0</v>
      </c>
      <c r="L235" s="86"/>
      <c r="M235" s="91" t="str">
        <f t="shared" si="24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26"/>
        <v/>
      </c>
    </row>
    <row r="236" spans="1:20" x14ac:dyDescent="0.3">
      <c r="A236" s="113" t="str">
        <f>IF(C236="-","-",'0.1_Cover'!$B$14)</f>
        <v>GT</v>
      </c>
      <c r="B236" s="88" t="str">
        <f>IF(C236="-","-",'0.1_Cover'!$B$15)</f>
        <v>NGT</v>
      </c>
      <c r="C236" s="61" t="str">
        <f>IF('4.1_Input_Sheet_Post_FD_Recalc'!D231="","",'4.1_Input_Sheet_Post_FD_Recalc'!D231)</f>
        <v/>
      </c>
      <c r="D236" s="62" t="str">
        <f>IF('4.1_Input_Sheet_Post_FD_Recalc'!E231="","",'4.1_Input_Sheet_Post_FD_Recalc'!E231)</f>
        <v/>
      </c>
      <c r="E236" s="63" t="str">
        <f>IF('4.1_Input_Sheet_Post_FD_Recalc'!F231="","",'4.1_Input_Sheet_Post_FD_Recalc'!F231)</f>
        <v/>
      </c>
      <c r="F236" s="83" t="str">
        <f>IF('4.1_Input_Sheet_Post_FD_Recalc'!G231="","",'4.1_Input_Sheet_Post_FD_Recalc'!G231)</f>
        <v/>
      </c>
      <c r="G236" s="84" t="str">
        <f t="shared" si="21"/>
        <v/>
      </c>
      <c r="H236" s="113">
        <f>'1.3_Baseline_Funding'!I236</f>
        <v>0</v>
      </c>
      <c r="I236" s="114">
        <f>'1.3_Baseline_Funding'!M236</f>
        <v>0</v>
      </c>
      <c r="J236" s="87">
        <f t="shared" si="22"/>
        <v>0</v>
      </c>
      <c r="K236" s="128">
        <f t="shared" si="23"/>
        <v>0</v>
      </c>
      <c r="L236" s="86"/>
      <c r="M236" s="91" t="str">
        <f t="shared" si="24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26"/>
        <v/>
      </c>
    </row>
    <row r="237" spans="1:20" x14ac:dyDescent="0.3">
      <c r="A237" s="113" t="str">
        <f>IF(C237="-","-",'0.1_Cover'!$B$14)</f>
        <v>GT</v>
      </c>
      <c r="B237" s="88" t="str">
        <f>IF(C237="-","-",'0.1_Cover'!$B$15)</f>
        <v>NGT</v>
      </c>
      <c r="C237" s="61" t="str">
        <f>IF('4.1_Input_Sheet_Post_FD_Recalc'!D232="","",'4.1_Input_Sheet_Post_FD_Recalc'!D232)</f>
        <v/>
      </c>
      <c r="D237" s="62" t="str">
        <f>IF('4.1_Input_Sheet_Post_FD_Recalc'!E232="","",'4.1_Input_Sheet_Post_FD_Recalc'!E232)</f>
        <v/>
      </c>
      <c r="E237" s="63" t="str">
        <f>IF('4.1_Input_Sheet_Post_FD_Recalc'!F232="","",'4.1_Input_Sheet_Post_FD_Recalc'!F232)</f>
        <v/>
      </c>
      <c r="F237" s="83" t="str">
        <f>IF('4.1_Input_Sheet_Post_FD_Recalc'!G232="","",'4.1_Input_Sheet_Post_FD_Recalc'!G232)</f>
        <v/>
      </c>
      <c r="G237" s="84" t="str">
        <f t="shared" si="21"/>
        <v/>
      </c>
      <c r="H237" s="113">
        <f>'1.3_Baseline_Funding'!I237</f>
        <v>0</v>
      </c>
      <c r="I237" s="114">
        <f>'1.3_Baseline_Funding'!M237</f>
        <v>0</v>
      </c>
      <c r="J237" s="87">
        <f t="shared" si="22"/>
        <v>0</v>
      </c>
      <c r="K237" s="128">
        <f t="shared" si="23"/>
        <v>0</v>
      </c>
      <c r="L237" s="86"/>
      <c r="M237" s="91" t="str">
        <f t="shared" si="24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26"/>
        <v/>
      </c>
    </row>
    <row r="238" spans="1:20" x14ac:dyDescent="0.3">
      <c r="A238" s="113" t="str">
        <f>IF(C238="-","-",'0.1_Cover'!$B$14)</f>
        <v>GT</v>
      </c>
      <c r="B238" s="88" t="str">
        <f>IF(C238="-","-",'0.1_Cover'!$B$15)</f>
        <v>NGT</v>
      </c>
      <c r="C238" s="61" t="str">
        <f>IF('4.1_Input_Sheet_Post_FD_Recalc'!D233="","",'4.1_Input_Sheet_Post_FD_Recalc'!D233)</f>
        <v/>
      </c>
      <c r="D238" s="62" t="str">
        <f>IF('4.1_Input_Sheet_Post_FD_Recalc'!E233="","",'4.1_Input_Sheet_Post_FD_Recalc'!E233)</f>
        <v/>
      </c>
      <c r="E238" s="63" t="str">
        <f>IF('4.1_Input_Sheet_Post_FD_Recalc'!F233="","",'4.1_Input_Sheet_Post_FD_Recalc'!F233)</f>
        <v/>
      </c>
      <c r="F238" s="83" t="str">
        <f>IF('4.1_Input_Sheet_Post_FD_Recalc'!G233="","",'4.1_Input_Sheet_Post_FD_Recalc'!G233)</f>
        <v/>
      </c>
      <c r="G238" s="84" t="str">
        <f t="shared" si="21"/>
        <v/>
      </c>
      <c r="H238" s="113">
        <f>'1.3_Baseline_Funding'!I238</f>
        <v>0</v>
      </c>
      <c r="I238" s="114">
        <f>'1.3_Baseline_Funding'!M238</f>
        <v>0</v>
      </c>
      <c r="J238" s="87">
        <f t="shared" si="22"/>
        <v>0</v>
      </c>
      <c r="K238" s="128">
        <f t="shared" si="23"/>
        <v>0</v>
      </c>
      <c r="L238" s="86"/>
      <c r="M238" s="91" t="str">
        <f t="shared" si="24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26"/>
        <v/>
      </c>
    </row>
    <row r="239" spans="1:20" x14ac:dyDescent="0.3">
      <c r="A239" s="113" t="str">
        <f>IF(C239="-","-",'0.1_Cover'!$B$14)</f>
        <v>GT</v>
      </c>
      <c r="B239" s="88" t="str">
        <f>IF(C239="-","-",'0.1_Cover'!$B$15)</f>
        <v>NGT</v>
      </c>
      <c r="C239" s="61" t="str">
        <f>IF('4.1_Input_Sheet_Post_FD_Recalc'!D234="","",'4.1_Input_Sheet_Post_FD_Recalc'!D234)</f>
        <v/>
      </c>
      <c r="D239" s="62" t="str">
        <f>IF('4.1_Input_Sheet_Post_FD_Recalc'!E234="","",'4.1_Input_Sheet_Post_FD_Recalc'!E234)</f>
        <v/>
      </c>
      <c r="E239" s="63" t="str">
        <f>IF('4.1_Input_Sheet_Post_FD_Recalc'!F234="","",'4.1_Input_Sheet_Post_FD_Recalc'!F234)</f>
        <v/>
      </c>
      <c r="F239" s="83" t="str">
        <f>IF('4.1_Input_Sheet_Post_FD_Recalc'!G234="","",'4.1_Input_Sheet_Post_FD_Recalc'!G234)</f>
        <v/>
      </c>
      <c r="G239" s="84" t="str">
        <f t="shared" si="21"/>
        <v/>
      </c>
      <c r="H239" s="113">
        <f>'1.3_Baseline_Funding'!I239</f>
        <v>0</v>
      </c>
      <c r="I239" s="114">
        <f>'1.3_Baseline_Funding'!M239</f>
        <v>0</v>
      </c>
      <c r="J239" s="87">
        <f t="shared" si="22"/>
        <v>0</v>
      </c>
      <c r="K239" s="128">
        <f t="shared" si="23"/>
        <v>0</v>
      </c>
      <c r="L239" s="86"/>
      <c r="M239" s="91" t="str">
        <f t="shared" si="24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26"/>
        <v/>
      </c>
    </row>
    <row r="240" spans="1:20" x14ac:dyDescent="0.3">
      <c r="A240" s="113" t="str">
        <f>IF(C240="-","-",'0.1_Cover'!$B$14)</f>
        <v>GT</v>
      </c>
      <c r="B240" s="88" t="str">
        <f>IF(C240="-","-",'0.1_Cover'!$B$15)</f>
        <v>NGT</v>
      </c>
      <c r="C240" s="61" t="str">
        <f>IF('4.1_Input_Sheet_Post_FD_Recalc'!D235="","",'4.1_Input_Sheet_Post_FD_Recalc'!D235)</f>
        <v/>
      </c>
      <c r="D240" s="62" t="str">
        <f>IF('4.1_Input_Sheet_Post_FD_Recalc'!E235="","",'4.1_Input_Sheet_Post_FD_Recalc'!E235)</f>
        <v/>
      </c>
      <c r="E240" s="63" t="str">
        <f>IF('4.1_Input_Sheet_Post_FD_Recalc'!F235="","",'4.1_Input_Sheet_Post_FD_Recalc'!F235)</f>
        <v/>
      </c>
      <c r="F240" s="83" t="str">
        <f>IF('4.1_Input_Sheet_Post_FD_Recalc'!G235="","",'4.1_Input_Sheet_Post_FD_Recalc'!G235)</f>
        <v/>
      </c>
      <c r="G240" s="84" t="str">
        <f t="shared" si="21"/>
        <v/>
      </c>
      <c r="H240" s="113">
        <f>'1.3_Baseline_Funding'!I240</f>
        <v>0</v>
      </c>
      <c r="I240" s="114">
        <f>'1.3_Baseline_Funding'!M240</f>
        <v>0</v>
      </c>
      <c r="J240" s="87">
        <f t="shared" si="22"/>
        <v>0</v>
      </c>
      <c r="K240" s="128">
        <f t="shared" si="23"/>
        <v>0</v>
      </c>
      <c r="L240" s="86"/>
      <c r="M240" s="91" t="str">
        <f t="shared" si="24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26"/>
        <v/>
      </c>
    </row>
    <row r="241" spans="1:20" x14ac:dyDescent="0.3">
      <c r="A241" s="113" t="str">
        <f>IF(C241="-","-",'0.1_Cover'!$B$14)</f>
        <v>GT</v>
      </c>
      <c r="B241" s="88" t="str">
        <f>IF(C241="-","-",'0.1_Cover'!$B$15)</f>
        <v>NGT</v>
      </c>
      <c r="C241" s="61" t="str">
        <f>IF('4.1_Input_Sheet_Post_FD_Recalc'!D236="","",'4.1_Input_Sheet_Post_FD_Recalc'!D236)</f>
        <v/>
      </c>
      <c r="D241" s="62" t="str">
        <f>IF('4.1_Input_Sheet_Post_FD_Recalc'!E236="","",'4.1_Input_Sheet_Post_FD_Recalc'!E236)</f>
        <v/>
      </c>
      <c r="E241" s="63" t="str">
        <f>IF('4.1_Input_Sheet_Post_FD_Recalc'!F236="","",'4.1_Input_Sheet_Post_FD_Recalc'!F236)</f>
        <v/>
      </c>
      <c r="F241" s="83" t="str">
        <f>IF('4.1_Input_Sheet_Post_FD_Recalc'!G236="","",'4.1_Input_Sheet_Post_FD_Recalc'!G236)</f>
        <v/>
      </c>
      <c r="G241" s="84" t="str">
        <f t="shared" si="21"/>
        <v/>
      </c>
      <c r="H241" s="113">
        <f>'1.3_Baseline_Funding'!I241</f>
        <v>0</v>
      </c>
      <c r="I241" s="114">
        <f>'1.3_Baseline_Funding'!M241</f>
        <v>0</v>
      </c>
      <c r="J241" s="87">
        <f t="shared" si="22"/>
        <v>0</v>
      </c>
      <c r="K241" s="128">
        <f t="shared" si="23"/>
        <v>0</v>
      </c>
      <c r="L241" s="86"/>
      <c r="M241" s="91" t="str">
        <f t="shared" si="24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26"/>
        <v/>
      </c>
    </row>
    <row r="242" spans="1:20" x14ac:dyDescent="0.3">
      <c r="A242" s="113" t="str">
        <f>IF(C242="-","-",'0.1_Cover'!$B$14)</f>
        <v>GT</v>
      </c>
      <c r="B242" s="88" t="str">
        <f>IF(C242="-","-",'0.1_Cover'!$B$15)</f>
        <v>NGT</v>
      </c>
      <c r="C242" s="61" t="str">
        <f>IF('4.1_Input_Sheet_Post_FD_Recalc'!D237="","",'4.1_Input_Sheet_Post_FD_Recalc'!D237)</f>
        <v/>
      </c>
      <c r="D242" s="62" t="str">
        <f>IF('4.1_Input_Sheet_Post_FD_Recalc'!E237="","",'4.1_Input_Sheet_Post_FD_Recalc'!E237)</f>
        <v/>
      </c>
      <c r="E242" s="63" t="str">
        <f>IF('4.1_Input_Sheet_Post_FD_Recalc'!F237="","",'4.1_Input_Sheet_Post_FD_Recalc'!F237)</f>
        <v/>
      </c>
      <c r="F242" s="83" t="str">
        <f>IF('4.1_Input_Sheet_Post_FD_Recalc'!G237="","",'4.1_Input_Sheet_Post_FD_Recalc'!G237)</f>
        <v/>
      </c>
      <c r="G242" s="84" t="str">
        <f t="shared" si="21"/>
        <v/>
      </c>
      <c r="H242" s="113">
        <f>'1.3_Baseline_Funding'!I242</f>
        <v>0</v>
      </c>
      <c r="I242" s="114">
        <f>'1.3_Baseline_Funding'!M242</f>
        <v>0</v>
      </c>
      <c r="J242" s="87">
        <f t="shared" si="22"/>
        <v>0</v>
      </c>
      <c r="K242" s="128">
        <f t="shared" si="23"/>
        <v>0</v>
      </c>
      <c r="L242" s="86"/>
      <c r="M242" s="91" t="str">
        <f t="shared" si="24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26"/>
        <v/>
      </c>
    </row>
    <row r="243" spans="1:20" x14ac:dyDescent="0.3">
      <c r="A243" s="113" t="str">
        <f>IF(C243="-","-",'0.1_Cover'!$B$14)</f>
        <v>GT</v>
      </c>
      <c r="B243" s="88" t="str">
        <f>IF(C243="-","-",'0.1_Cover'!$B$15)</f>
        <v>NGT</v>
      </c>
      <c r="C243" s="61" t="str">
        <f>IF('4.1_Input_Sheet_Post_FD_Recalc'!D238="","",'4.1_Input_Sheet_Post_FD_Recalc'!D238)</f>
        <v/>
      </c>
      <c r="D243" s="62" t="str">
        <f>IF('4.1_Input_Sheet_Post_FD_Recalc'!E238="","",'4.1_Input_Sheet_Post_FD_Recalc'!E238)</f>
        <v/>
      </c>
      <c r="E243" s="63" t="str">
        <f>IF('4.1_Input_Sheet_Post_FD_Recalc'!F238="","",'4.1_Input_Sheet_Post_FD_Recalc'!F238)</f>
        <v/>
      </c>
      <c r="F243" s="83" t="str">
        <f>IF('4.1_Input_Sheet_Post_FD_Recalc'!G238="","",'4.1_Input_Sheet_Post_FD_Recalc'!G238)</f>
        <v/>
      </c>
      <c r="G243" s="84" t="str">
        <f t="shared" si="21"/>
        <v/>
      </c>
      <c r="H243" s="113">
        <f>'1.3_Baseline_Funding'!I243</f>
        <v>0</v>
      </c>
      <c r="I243" s="114">
        <f>'1.3_Baseline_Funding'!M243</f>
        <v>0</v>
      </c>
      <c r="J243" s="87">
        <f t="shared" si="22"/>
        <v>0</v>
      </c>
      <c r="K243" s="128">
        <f t="shared" si="23"/>
        <v>0</v>
      </c>
      <c r="L243" s="86"/>
      <c r="M243" s="91" t="str">
        <f t="shared" si="24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26"/>
        <v/>
      </c>
    </row>
    <row r="244" spans="1:20" x14ac:dyDescent="0.3">
      <c r="A244" s="113" t="str">
        <f>IF(C244="-","-",'0.1_Cover'!$B$14)</f>
        <v>GT</v>
      </c>
      <c r="B244" s="88" t="str">
        <f>IF(C244="-","-",'0.1_Cover'!$B$15)</f>
        <v>NGT</v>
      </c>
      <c r="C244" s="61" t="str">
        <f>IF('4.1_Input_Sheet_Post_FD_Recalc'!D239="","",'4.1_Input_Sheet_Post_FD_Recalc'!D239)</f>
        <v/>
      </c>
      <c r="D244" s="62" t="str">
        <f>IF('4.1_Input_Sheet_Post_FD_Recalc'!E239="","",'4.1_Input_Sheet_Post_FD_Recalc'!E239)</f>
        <v/>
      </c>
      <c r="E244" s="63" t="str">
        <f>IF('4.1_Input_Sheet_Post_FD_Recalc'!F239="","",'4.1_Input_Sheet_Post_FD_Recalc'!F239)</f>
        <v/>
      </c>
      <c r="F244" s="83" t="str">
        <f>IF('4.1_Input_Sheet_Post_FD_Recalc'!G239="","",'4.1_Input_Sheet_Post_FD_Recalc'!G239)</f>
        <v/>
      </c>
      <c r="G244" s="84" t="str">
        <f t="shared" si="21"/>
        <v/>
      </c>
      <c r="H244" s="113">
        <f>'1.3_Baseline_Funding'!I244</f>
        <v>0</v>
      </c>
      <c r="I244" s="114">
        <f>'1.3_Baseline_Funding'!M244</f>
        <v>0</v>
      </c>
      <c r="J244" s="87">
        <f t="shared" si="22"/>
        <v>0</v>
      </c>
      <c r="K244" s="128">
        <f t="shared" si="23"/>
        <v>0</v>
      </c>
      <c r="L244" s="86"/>
      <c r="M244" s="91" t="str">
        <f t="shared" si="24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26"/>
        <v/>
      </c>
    </row>
    <row r="245" spans="1:20" x14ac:dyDescent="0.3">
      <c r="A245" s="113" t="str">
        <f>IF(C245="-","-",'0.1_Cover'!$B$14)</f>
        <v>GT</v>
      </c>
      <c r="B245" s="88" t="str">
        <f>IF(C245="-","-",'0.1_Cover'!$B$15)</f>
        <v>NGT</v>
      </c>
      <c r="C245" s="61" t="str">
        <f>IF('4.1_Input_Sheet_Post_FD_Recalc'!D240="","",'4.1_Input_Sheet_Post_FD_Recalc'!D240)</f>
        <v/>
      </c>
      <c r="D245" s="62" t="str">
        <f>IF('4.1_Input_Sheet_Post_FD_Recalc'!E240="","",'4.1_Input_Sheet_Post_FD_Recalc'!E240)</f>
        <v/>
      </c>
      <c r="E245" s="63" t="str">
        <f>IF('4.1_Input_Sheet_Post_FD_Recalc'!F240="","",'4.1_Input_Sheet_Post_FD_Recalc'!F240)</f>
        <v/>
      </c>
      <c r="F245" s="83" t="str">
        <f>IF('4.1_Input_Sheet_Post_FD_Recalc'!G240="","",'4.1_Input_Sheet_Post_FD_Recalc'!G240)</f>
        <v/>
      </c>
      <c r="G245" s="84" t="str">
        <f t="shared" si="21"/>
        <v/>
      </c>
      <c r="H245" s="113">
        <f>'1.3_Baseline_Funding'!I245</f>
        <v>0</v>
      </c>
      <c r="I245" s="114">
        <f>'1.3_Baseline_Funding'!M245</f>
        <v>0</v>
      </c>
      <c r="J245" s="87">
        <f t="shared" si="22"/>
        <v>0</v>
      </c>
      <c r="K245" s="128">
        <f t="shared" si="23"/>
        <v>0</v>
      </c>
      <c r="L245" s="86"/>
      <c r="M245" s="91" t="str">
        <f t="shared" si="24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26"/>
        <v/>
      </c>
    </row>
    <row r="246" spans="1:20" x14ac:dyDescent="0.3">
      <c r="A246" s="113" t="str">
        <f>IF(C246="-","-",'0.1_Cover'!$B$14)</f>
        <v>GT</v>
      </c>
      <c r="B246" s="88" t="str">
        <f>IF(C246="-","-",'0.1_Cover'!$B$15)</f>
        <v>NGT</v>
      </c>
      <c r="C246" s="61" t="str">
        <f>IF('4.1_Input_Sheet_Post_FD_Recalc'!D241="","",'4.1_Input_Sheet_Post_FD_Recalc'!D241)</f>
        <v/>
      </c>
      <c r="D246" s="62" t="str">
        <f>IF('4.1_Input_Sheet_Post_FD_Recalc'!E241="","",'4.1_Input_Sheet_Post_FD_Recalc'!E241)</f>
        <v/>
      </c>
      <c r="E246" s="63" t="str">
        <f>IF('4.1_Input_Sheet_Post_FD_Recalc'!F241="","",'4.1_Input_Sheet_Post_FD_Recalc'!F241)</f>
        <v/>
      </c>
      <c r="F246" s="83" t="str">
        <f>IF('4.1_Input_Sheet_Post_FD_Recalc'!G241="","",'4.1_Input_Sheet_Post_FD_Recalc'!G241)</f>
        <v/>
      </c>
      <c r="G246" s="84" t="str">
        <f t="shared" si="21"/>
        <v/>
      </c>
      <c r="H246" s="113">
        <f>'1.3_Baseline_Funding'!I246</f>
        <v>0</v>
      </c>
      <c r="I246" s="114">
        <f>'1.3_Baseline_Funding'!M246</f>
        <v>0</v>
      </c>
      <c r="J246" s="87">
        <f t="shared" si="22"/>
        <v>0</v>
      </c>
      <c r="K246" s="128">
        <f t="shared" si="23"/>
        <v>0</v>
      </c>
      <c r="L246" s="86"/>
      <c r="M246" s="91" t="str">
        <f t="shared" si="24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26"/>
        <v/>
      </c>
    </row>
    <row r="247" spans="1:20" x14ac:dyDescent="0.3">
      <c r="A247" s="113" t="str">
        <f>IF(C247="-","-",'0.1_Cover'!$B$14)</f>
        <v>GT</v>
      </c>
      <c r="B247" s="88" t="str">
        <f>IF(C247="-","-",'0.1_Cover'!$B$15)</f>
        <v>NGT</v>
      </c>
      <c r="C247" s="61" t="str">
        <f>IF('4.1_Input_Sheet_Post_FD_Recalc'!D242="","",'4.1_Input_Sheet_Post_FD_Recalc'!D242)</f>
        <v/>
      </c>
      <c r="D247" s="62" t="str">
        <f>IF('4.1_Input_Sheet_Post_FD_Recalc'!E242="","",'4.1_Input_Sheet_Post_FD_Recalc'!E242)</f>
        <v/>
      </c>
      <c r="E247" s="63" t="str">
        <f>IF('4.1_Input_Sheet_Post_FD_Recalc'!F242="","",'4.1_Input_Sheet_Post_FD_Recalc'!F242)</f>
        <v/>
      </c>
      <c r="F247" s="83" t="str">
        <f>IF('4.1_Input_Sheet_Post_FD_Recalc'!G242="","",'4.1_Input_Sheet_Post_FD_Recalc'!G242)</f>
        <v/>
      </c>
      <c r="G247" s="84" t="str">
        <f t="shared" si="21"/>
        <v/>
      </c>
      <c r="H247" s="113">
        <f>'1.3_Baseline_Funding'!I247</f>
        <v>0</v>
      </c>
      <c r="I247" s="114">
        <f>'1.3_Baseline_Funding'!M247</f>
        <v>0</v>
      </c>
      <c r="J247" s="87">
        <f t="shared" si="22"/>
        <v>0</v>
      </c>
      <c r="K247" s="128">
        <f t="shared" si="23"/>
        <v>0</v>
      </c>
      <c r="L247" s="86"/>
      <c r="M247" s="91" t="str">
        <f t="shared" si="24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26"/>
        <v/>
      </c>
    </row>
    <row r="248" spans="1:20" x14ac:dyDescent="0.3">
      <c r="A248" s="113" t="str">
        <f>IF(C248="-","-",'0.1_Cover'!$B$14)</f>
        <v>GT</v>
      </c>
      <c r="B248" s="88" t="str">
        <f>IF(C248="-","-",'0.1_Cover'!$B$15)</f>
        <v>NGT</v>
      </c>
      <c r="C248" s="61" t="str">
        <f>IF('4.1_Input_Sheet_Post_FD_Recalc'!D243="","",'4.1_Input_Sheet_Post_FD_Recalc'!D243)</f>
        <v/>
      </c>
      <c r="D248" s="62" t="str">
        <f>IF('4.1_Input_Sheet_Post_FD_Recalc'!E243="","",'4.1_Input_Sheet_Post_FD_Recalc'!E243)</f>
        <v/>
      </c>
      <c r="E248" s="63" t="str">
        <f>IF('4.1_Input_Sheet_Post_FD_Recalc'!F243="","",'4.1_Input_Sheet_Post_FD_Recalc'!F243)</f>
        <v/>
      </c>
      <c r="F248" s="83" t="str">
        <f>IF('4.1_Input_Sheet_Post_FD_Recalc'!G243="","",'4.1_Input_Sheet_Post_FD_Recalc'!G243)</f>
        <v/>
      </c>
      <c r="G248" s="84" t="str">
        <f t="shared" si="21"/>
        <v/>
      </c>
      <c r="H248" s="113">
        <f>'1.3_Baseline_Funding'!I248</f>
        <v>0</v>
      </c>
      <c r="I248" s="114">
        <f>'1.3_Baseline_Funding'!M248</f>
        <v>0</v>
      </c>
      <c r="J248" s="87">
        <f t="shared" si="22"/>
        <v>0</v>
      </c>
      <c r="K248" s="128">
        <f t="shared" si="23"/>
        <v>0</v>
      </c>
      <c r="L248" s="86"/>
      <c r="M248" s="91" t="str">
        <f t="shared" si="24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26"/>
        <v/>
      </c>
    </row>
    <row r="249" spans="1:20" x14ac:dyDescent="0.3">
      <c r="A249" s="113" t="str">
        <f>IF(C249="-","-",'0.1_Cover'!$B$14)</f>
        <v>GT</v>
      </c>
      <c r="B249" s="88" t="str">
        <f>IF(C249="-","-",'0.1_Cover'!$B$15)</f>
        <v>NGT</v>
      </c>
      <c r="C249" s="61" t="str">
        <f>IF('4.1_Input_Sheet_Post_FD_Recalc'!D244="","",'4.1_Input_Sheet_Post_FD_Recalc'!D244)</f>
        <v/>
      </c>
      <c r="D249" s="62" t="str">
        <f>IF('4.1_Input_Sheet_Post_FD_Recalc'!E244="","",'4.1_Input_Sheet_Post_FD_Recalc'!E244)</f>
        <v/>
      </c>
      <c r="E249" s="63" t="str">
        <f>IF('4.1_Input_Sheet_Post_FD_Recalc'!F244="","",'4.1_Input_Sheet_Post_FD_Recalc'!F244)</f>
        <v/>
      </c>
      <c r="F249" s="83" t="str">
        <f>IF('4.1_Input_Sheet_Post_FD_Recalc'!G244="","",'4.1_Input_Sheet_Post_FD_Recalc'!G244)</f>
        <v/>
      </c>
      <c r="G249" s="84" t="str">
        <f t="shared" si="21"/>
        <v/>
      </c>
      <c r="H249" s="113">
        <f>'1.3_Baseline_Funding'!I249</f>
        <v>0</v>
      </c>
      <c r="I249" s="114">
        <f>'1.3_Baseline_Funding'!M249</f>
        <v>0</v>
      </c>
      <c r="J249" s="87">
        <f t="shared" si="22"/>
        <v>0</v>
      </c>
      <c r="K249" s="128">
        <f t="shared" si="23"/>
        <v>0</v>
      </c>
      <c r="L249" s="86"/>
      <c r="M249" s="91" t="str">
        <f t="shared" si="24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26"/>
        <v/>
      </c>
    </row>
    <row r="250" spans="1:20" x14ac:dyDescent="0.3">
      <c r="A250" s="113" t="str">
        <f>IF(C250="-","-",'0.1_Cover'!$B$14)</f>
        <v>GT</v>
      </c>
      <c r="B250" s="88" t="str">
        <f>IF(C250="-","-",'0.1_Cover'!$B$15)</f>
        <v>NGT</v>
      </c>
      <c r="C250" s="61" t="str">
        <f>IF('4.1_Input_Sheet_Post_FD_Recalc'!D245="","",'4.1_Input_Sheet_Post_FD_Recalc'!D245)</f>
        <v/>
      </c>
      <c r="D250" s="62" t="str">
        <f>IF('4.1_Input_Sheet_Post_FD_Recalc'!E245="","",'4.1_Input_Sheet_Post_FD_Recalc'!E245)</f>
        <v/>
      </c>
      <c r="E250" s="63" t="str">
        <f>IF('4.1_Input_Sheet_Post_FD_Recalc'!F245="","",'4.1_Input_Sheet_Post_FD_Recalc'!F245)</f>
        <v/>
      </c>
      <c r="F250" s="83" t="str">
        <f>IF('4.1_Input_Sheet_Post_FD_Recalc'!G245="","",'4.1_Input_Sheet_Post_FD_Recalc'!G245)</f>
        <v/>
      </c>
      <c r="G250" s="84" t="str">
        <f t="shared" si="21"/>
        <v/>
      </c>
      <c r="H250" s="113">
        <f>'1.3_Baseline_Funding'!I250</f>
        <v>0</v>
      </c>
      <c r="I250" s="114">
        <f>'1.3_Baseline_Funding'!M250</f>
        <v>0</v>
      </c>
      <c r="J250" s="87">
        <f t="shared" si="22"/>
        <v>0</v>
      </c>
      <c r="K250" s="128">
        <f t="shared" si="23"/>
        <v>0</v>
      </c>
      <c r="L250" s="86"/>
      <c r="M250" s="91" t="str">
        <f t="shared" si="24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26"/>
        <v/>
      </c>
    </row>
    <row r="251" spans="1:20" x14ac:dyDescent="0.3">
      <c r="A251" s="113" t="str">
        <f>IF(C251="-","-",'0.1_Cover'!$B$14)</f>
        <v>GT</v>
      </c>
      <c r="B251" s="88" t="str">
        <f>IF(C251="-","-",'0.1_Cover'!$B$15)</f>
        <v>NGT</v>
      </c>
      <c r="C251" s="61" t="str">
        <f>IF('4.1_Input_Sheet_Post_FD_Recalc'!D246="","",'4.1_Input_Sheet_Post_FD_Recalc'!D246)</f>
        <v/>
      </c>
      <c r="D251" s="62" t="str">
        <f>IF('4.1_Input_Sheet_Post_FD_Recalc'!E246="","",'4.1_Input_Sheet_Post_FD_Recalc'!E246)</f>
        <v/>
      </c>
      <c r="E251" s="63" t="str">
        <f>IF('4.1_Input_Sheet_Post_FD_Recalc'!F246="","",'4.1_Input_Sheet_Post_FD_Recalc'!F246)</f>
        <v/>
      </c>
      <c r="F251" s="83" t="str">
        <f>IF('4.1_Input_Sheet_Post_FD_Recalc'!G246="","",'4.1_Input_Sheet_Post_FD_Recalc'!G246)</f>
        <v/>
      </c>
      <c r="G251" s="84" t="str">
        <f t="shared" si="21"/>
        <v/>
      </c>
      <c r="H251" s="113">
        <f>'1.3_Baseline_Funding'!I251</f>
        <v>0</v>
      </c>
      <c r="I251" s="114">
        <f>'1.3_Baseline_Funding'!M251</f>
        <v>0</v>
      </c>
      <c r="J251" s="87">
        <f t="shared" si="22"/>
        <v>0</v>
      </c>
      <c r="K251" s="128">
        <f t="shared" si="23"/>
        <v>0</v>
      </c>
      <c r="L251" s="86"/>
      <c r="M251" s="91" t="str">
        <f t="shared" si="24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26"/>
        <v/>
      </c>
    </row>
    <row r="252" spans="1:20" x14ac:dyDescent="0.3">
      <c r="A252" s="113" t="str">
        <f>IF(C252="-","-",'0.1_Cover'!$B$14)</f>
        <v>GT</v>
      </c>
      <c r="B252" s="88" t="str">
        <f>IF(C252="-","-",'0.1_Cover'!$B$15)</f>
        <v>NGT</v>
      </c>
      <c r="C252" s="61" t="str">
        <f>IF('4.1_Input_Sheet_Post_FD_Recalc'!D247="","",'4.1_Input_Sheet_Post_FD_Recalc'!D247)</f>
        <v/>
      </c>
      <c r="D252" s="62" t="str">
        <f>IF('4.1_Input_Sheet_Post_FD_Recalc'!E247="","",'4.1_Input_Sheet_Post_FD_Recalc'!E247)</f>
        <v/>
      </c>
      <c r="E252" s="63" t="str">
        <f>IF('4.1_Input_Sheet_Post_FD_Recalc'!F247="","",'4.1_Input_Sheet_Post_FD_Recalc'!F247)</f>
        <v/>
      </c>
      <c r="F252" s="83" t="str">
        <f>IF('4.1_Input_Sheet_Post_FD_Recalc'!G247="","",'4.1_Input_Sheet_Post_FD_Recalc'!G247)</f>
        <v/>
      </c>
      <c r="G252" s="84" t="str">
        <f t="shared" si="21"/>
        <v/>
      </c>
      <c r="H252" s="113">
        <f>'1.3_Baseline_Funding'!I252</f>
        <v>0</v>
      </c>
      <c r="I252" s="114">
        <f>'1.3_Baseline_Funding'!M252</f>
        <v>0</v>
      </c>
      <c r="J252" s="87">
        <f t="shared" si="22"/>
        <v>0</v>
      </c>
      <c r="K252" s="128">
        <f t="shared" si="23"/>
        <v>0</v>
      </c>
      <c r="L252" s="86"/>
      <c r="M252" s="91" t="str">
        <f t="shared" si="24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26"/>
        <v/>
      </c>
    </row>
    <row r="253" spans="1:20" x14ac:dyDescent="0.3">
      <c r="A253" s="113" t="str">
        <f>IF(C253="-","-",'0.1_Cover'!$B$14)</f>
        <v>GT</v>
      </c>
      <c r="B253" s="88" t="str">
        <f>IF(C253="-","-",'0.1_Cover'!$B$15)</f>
        <v>NGT</v>
      </c>
      <c r="C253" s="61" t="str">
        <f>IF('4.1_Input_Sheet_Post_FD_Recalc'!D248="","",'4.1_Input_Sheet_Post_FD_Recalc'!D248)</f>
        <v/>
      </c>
      <c r="D253" s="62" t="str">
        <f>IF('4.1_Input_Sheet_Post_FD_Recalc'!E248="","",'4.1_Input_Sheet_Post_FD_Recalc'!E248)</f>
        <v/>
      </c>
      <c r="E253" s="63" t="str">
        <f>IF('4.1_Input_Sheet_Post_FD_Recalc'!F248="","",'4.1_Input_Sheet_Post_FD_Recalc'!F248)</f>
        <v/>
      </c>
      <c r="F253" s="83" t="str">
        <f>IF('4.1_Input_Sheet_Post_FD_Recalc'!G248="","",'4.1_Input_Sheet_Post_FD_Recalc'!G248)</f>
        <v/>
      </c>
      <c r="G253" s="84" t="str">
        <f t="shared" si="21"/>
        <v/>
      </c>
      <c r="H253" s="113">
        <f>'1.3_Baseline_Funding'!I253</f>
        <v>0</v>
      </c>
      <c r="I253" s="114">
        <f>'1.3_Baseline_Funding'!M253</f>
        <v>0</v>
      </c>
      <c r="J253" s="87">
        <f t="shared" si="22"/>
        <v>0</v>
      </c>
      <c r="K253" s="128">
        <f t="shared" si="23"/>
        <v>0</v>
      </c>
      <c r="L253" s="86"/>
      <c r="M253" s="91" t="str">
        <f t="shared" si="24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26"/>
        <v/>
      </c>
    </row>
    <row r="254" spans="1:20" x14ac:dyDescent="0.3">
      <c r="A254" s="113" t="str">
        <f>IF(C254="-","-",'0.1_Cover'!$B$14)</f>
        <v>GT</v>
      </c>
      <c r="B254" s="88" t="str">
        <f>IF(C254="-","-",'0.1_Cover'!$B$15)</f>
        <v>NGT</v>
      </c>
      <c r="C254" s="61" t="str">
        <f>IF('4.1_Input_Sheet_Post_FD_Recalc'!D249="","",'4.1_Input_Sheet_Post_FD_Recalc'!D249)</f>
        <v/>
      </c>
      <c r="D254" s="62" t="str">
        <f>IF('4.1_Input_Sheet_Post_FD_Recalc'!E249="","",'4.1_Input_Sheet_Post_FD_Recalc'!E249)</f>
        <v/>
      </c>
      <c r="E254" s="63" t="str">
        <f>IF('4.1_Input_Sheet_Post_FD_Recalc'!F249="","",'4.1_Input_Sheet_Post_FD_Recalc'!F249)</f>
        <v/>
      </c>
      <c r="F254" s="83" t="str">
        <f>IF('4.1_Input_Sheet_Post_FD_Recalc'!G249="","",'4.1_Input_Sheet_Post_FD_Recalc'!G249)</f>
        <v/>
      </c>
      <c r="G254" s="84" t="str">
        <f t="shared" si="21"/>
        <v/>
      </c>
      <c r="H254" s="113">
        <f>'1.3_Baseline_Funding'!I254</f>
        <v>0</v>
      </c>
      <c r="I254" s="114">
        <f>'1.3_Baseline_Funding'!M254</f>
        <v>0</v>
      </c>
      <c r="J254" s="87">
        <f t="shared" si="22"/>
        <v>0</v>
      </c>
      <c r="K254" s="128">
        <f t="shared" si="23"/>
        <v>0</v>
      </c>
      <c r="L254" s="86"/>
      <c r="M254" s="91" t="str">
        <f t="shared" si="24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26"/>
        <v/>
      </c>
    </row>
    <row r="255" spans="1:20" x14ac:dyDescent="0.3">
      <c r="A255" s="113" t="str">
        <f>IF(C255="-","-",'0.1_Cover'!$B$14)</f>
        <v>GT</v>
      </c>
      <c r="B255" s="88" t="str">
        <f>IF(C255="-","-",'0.1_Cover'!$B$15)</f>
        <v>NGT</v>
      </c>
      <c r="C255" s="61" t="str">
        <f>IF('4.1_Input_Sheet_Post_FD_Recalc'!D250="","",'4.1_Input_Sheet_Post_FD_Recalc'!D250)</f>
        <v/>
      </c>
      <c r="D255" s="62" t="str">
        <f>IF('4.1_Input_Sheet_Post_FD_Recalc'!E250="","",'4.1_Input_Sheet_Post_FD_Recalc'!E250)</f>
        <v/>
      </c>
      <c r="E255" s="63" t="str">
        <f>IF('4.1_Input_Sheet_Post_FD_Recalc'!F250="","",'4.1_Input_Sheet_Post_FD_Recalc'!F250)</f>
        <v/>
      </c>
      <c r="F255" s="83" t="str">
        <f>IF('4.1_Input_Sheet_Post_FD_Recalc'!G250="","",'4.1_Input_Sheet_Post_FD_Recalc'!G250)</f>
        <v/>
      </c>
      <c r="G255" s="84" t="str">
        <f t="shared" si="21"/>
        <v/>
      </c>
      <c r="H255" s="113">
        <f>'1.3_Baseline_Funding'!I255</f>
        <v>0</v>
      </c>
      <c r="I255" s="114">
        <f>'1.3_Baseline_Funding'!M255</f>
        <v>0</v>
      </c>
      <c r="J255" s="87">
        <f t="shared" si="22"/>
        <v>0</v>
      </c>
      <c r="K255" s="128">
        <f t="shared" si="23"/>
        <v>0</v>
      </c>
      <c r="L255" s="86"/>
      <c r="M255" s="91" t="str">
        <f t="shared" si="24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26"/>
        <v/>
      </c>
    </row>
    <row r="256" spans="1:20" x14ac:dyDescent="0.3">
      <c r="A256" s="113" t="str">
        <f>IF(C256="-","-",'0.1_Cover'!$B$14)</f>
        <v>GT</v>
      </c>
      <c r="B256" s="88" t="str">
        <f>IF(C256="-","-",'0.1_Cover'!$B$15)</f>
        <v>NGT</v>
      </c>
      <c r="C256" s="61" t="str">
        <f>IF('4.1_Input_Sheet_Post_FD_Recalc'!D251="","",'4.1_Input_Sheet_Post_FD_Recalc'!D251)</f>
        <v/>
      </c>
      <c r="D256" s="62" t="str">
        <f>IF('4.1_Input_Sheet_Post_FD_Recalc'!E251="","",'4.1_Input_Sheet_Post_FD_Recalc'!E251)</f>
        <v/>
      </c>
      <c r="E256" s="63" t="str">
        <f>IF('4.1_Input_Sheet_Post_FD_Recalc'!F251="","",'4.1_Input_Sheet_Post_FD_Recalc'!F251)</f>
        <v/>
      </c>
      <c r="F256" s="83" t="str">
        <f>IF('4.1_Input_Sheet_Post_FD_Recalc'!G251="","",'4.1_Input_Sheet_Post_FD_Recalc'!G251)</f>
        <v/>
      </c>
      <c r="G256" s="84" t="str">
        <f t="shared" si="21"/>
        <v/>
      </c>
      <c r="H256" s="113">
        <f>'1.3_Baseline_Funding'!I256</f>
        <v>0</v>
      </c>
      <c r="I256" s="114">
        <f>'1.3_Baseline_Funding'!M256</f>
        <v>0</v>
      </c>
      <c r="J256" s="87">
        <f t="shared" si="22"/>
        <v>0</v>
      </c>
      <c r="K256" s="128">
        <f t="shared" si="23"/>
        <v>0</v>
      </c>
      <c r="L256" s="86"/>
      <c r="M256" s="91" t="str">
        <f t="shared" si="24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26"/>
        <v/>
      </c>
    </row>
    <row r="257" spans="1:20" x14ac:dyDescent="0.3">
      <c r="A257" s="113" t="str">
        <f>IF(C257="-","-",'0.1_Cover'!$B$14)</f>
        <v>GT</v>
      </c>
      <c r="B257" s="88" t="str">
        <f>IF(C257="-","-",'0.1_Cover'!$B$15)</f>
        <v>NGT</v>
      </c>
      <c r="C257" s="61" t="str">
        <f>IF('4.1_Input_Sheet_Post_FD_Recalc'!D252="","",'4.1_Input_Sheet_Post_FD_Recalc'!D252)</f>
        <v/>
      </c>
      <c r="D257" s="62" t="str">
        <f>IF('4.1_Input_Sheet_Post_FD_Recalc'!E252="","",'4.1_Input_Sheet_Post_FD_Recalc'!E252)</f>
        <v/>
      </c>
      <c r="E257" s="63" t="str">
        <f>IF('4.1_Input_Sheet_Post_FD_Recalc'!F252="","",'4.1_Input_Sheet_Post_FD_Recalc'!F252)</f>
        <v/>
      </c>
      <c r="F257" s="83" t="str">
        <f>IF('4.1_Input_Sheet_Post_FD_Recalc'!G252="","",'4.1_Input_Sheet_Post_FD_Recalc'!G252)</f>
        <v/>
      </c>
      <c r="G257" s="84" t="str">
        <f t="shared" si="21"/>
        <v/>
      </c>
      <c r="H257" s="113">
        <f>'1.3_Baseline_Funding'!I257</f>
        <v>0</v>
      </c>
      <c r="I257" s="114">
        <f>'1.3_Baseline_Funding'!M257</f>
        <v>0</v>
      </c>
      <c r="J257" s="87">
        <f t="shared" si="22"/>
        <v>0</v>
      </c>
      <c r="K257" s="128">
        <f t="shared" si="23"/>
        <v>0</v>
      </c>
      <c r="L257" s="86"/>
      <c r="M257" s="91" t="str">
        <f t="shared" si="24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26"/>
        <v/>
      </c>
    </row>
    <row r="258" spans="1:20" x14ac:dyDescent="0.3">
      <c r="A258" s="113" t="str">
        <f>IF(C258="-","-",'0.1_Cover'!$B$14)</f>
        <v>GT</v>
      </c>
      <c r="B258" s="88" t="str">
        <f>IF(C258="-","-",'0.1_Cover'!$B$15)</f>
        <v>NGT</v>
      </c>
      <c r="C258" s="61" t="str">
        <f>IF('4.1_Input_Sheet_Post_FD_Recalc'!D253="","",'4.1_Input_Sheet_Post_FD_Recalc'!D253)</f>
        <v/>
      </c>
      <c r="D258" s="62" t="str">
        <f>IF('4.1_Input_Sheet_Post_FD_Recalc'!E253="","",'4.1_Input_Sheet_Post_FD_Recalc'!E253)</f>
        <v/>
      </c>
      <c r="E258" s="63" t="str">
        <f>IF('4.1_Input_Sheet_Post_FD_Recalc'!F253="","",'4.1_Input_Sheet_Post_FD_Recalc'!F253)</f>
        <v/>
      </c>
      <c r="F258" s="83" t="str">
        <f>IF('4.1_Input_Sheet_Post_FD_Recalc'!G253="","",'4.1_Input_Sheet_Post_FD_Recalc'!G253)</f>
        <v/>
      </c>
      <c r="G258" s="84" t="str">
        <f t="shared" si="21"/>
        <v/>
      </c>
      <c r="H258" s="113">
        <f>'1.3_Baseline_Funding'!I258</f>
        <v>0</v>
      </c>
      <c r="I258" s="114">
        <f>'1.3_Baseline_Funding'!M258</f>
        <v>0</v>
      </c>
      <c r="J258" s="87">
        <f t="shared" si="22"/>
        <v>0</v>
      </c>
      <c r="K258" s="128">
        <f t="shared" si="23"/>
        <v>0</v>
      </c>
      <c r="L258" s="86"/>
      <c r="M258" s="91" t="str">
        <f t="shared" si="24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26"/>
        <v/>
      </c>
    </row>
    <row r="259" spans="1:20" x14ac:dyDescent="0.3">
      <c r="A259" s="113" t="str">
        <f>IF(C259="-","-",'0.1_Cover'!$B$14)</f>
        <v>GT</v>
      </c>
      <c r="B259" s="88" t="str">
        <f>IF(C259="-","-",'0.1_Cover'!$B$15)</f>
        <v>NGT</v>
      </c>
      <c r="C259" s="61" t="str">
        <f>IF('4.1_Input_Sheet_Post_FD_Recalc'!D254="","",'4.1_Input_Sheet_Post_FD_Recalc'!D254)</f>
        <v/>
      </c>
      <c r="D259" s="62" t="str">
        <f>IF('4.1_Input_Sheet_Post_FD_Recalc'!E254="","",'4.1_Input_Sheet_Post_FD_Recalc'!E254)</f>
        <v/>
      </c>
      <c r="E259" s="63" t="str">
        <f>IF('4.1_Input_Sheet_Post_FD_Recalc'!F254="","",'4.1_Input_Sheet_Post_FD_Recalc'!F254)</f>
        <v/>
      </c>
      <c r="F259" s="83" t="str">
        <f>IF('4.1_Input_Sheet_Post_FD_Recalc'!G254="","",'4.1_Input_Sheet_Post_FD_Recalc'!G254)</f>
        <v/>
      </c>
      <c r="G259" s="84" t="str">
        <f t="shared" si="21"/>
        <v/>
      </c>
      <c r="H259" s="113">
        <f>'1.3_Baseline_Funding'!I259</f>
        <v>0</v>
      </c>
      <c r="I259" s="114">
        <f>'1.3_Baseline_Funding'!M259</f>
        <v>0</v>
      </c>
      <c r="J259" s="87">
        <f t="shared" si="22"/>
        <v>0</v>
      </c>
      <c r="K259" s="128">
        <f t="shared" si="23"/>
        <v>0</v>
      </c>
      <c r="L259" s="86"/>
      <c r="M259" s="91" t="str">
        <f t="shared" si="24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26"/>
        <v/>
      </c>
    </row>
    <row r="260" spans="1:20" x14ac:dyDescent="0.3">
      <c r="A260" s="113" t="str">
        <f>IF(C260="-","-",'0.1_Cover'!$B$14)</f>
        <v>GT</v>
      </c>
      <c r="B260" s="88" t="str">
        <f>IF(C260="-","-",'0.1_Cover'!$B$15)</f>
        <v>NGT</v>
      </c>
      <c r="C260" s="61" t="str">
        <f>IF('4.1_Input_Sheet_Post_FD_Recalc'!D255="","",'4.1_Input_Sheet_Post_FD_Recalc'!D255)</f>
        <v/>
      </c>
      <c r="D260" s="62" t="str">
        <f>IF('4.1_Input_Sheet_Post_FD_Recalc'!E255="","",'4.1_Input_Sheet_Post_FD_Recalc'!E255)</f>
        <v/>
      </c>
      <c r="E260" s="63" t="str">
        <f>IF('4.1_Input_Sheet_Post_FD_Recalc'!F255="","",'4.1_Input_Sheet_Post_FD_Recalc'!F255)</f>
        <v/>
      </c>
      <c r="F260" s="83" t="str">
        <f>IF('4.1_Input_Sheet_Post_FD_Recalc'!G255="","",'4.1_Input_Sheet_Post_FD_Recalc'!G255)</f>
        <v/>
      </c>
      <c r="G260" s="84" t="str">
        <f t="shared" si="21"/>
        <v/>
      </c>
      <c r="H260" s="113">
        <f>'1.3_Baseline_Funding'!I260</f>
        <v>0</v>
      </c>
      <c r="I260" s="114">
        <f>'1.3_Baseline_Funding'!M260</f>
        <v>0</v>
      </c>
      <c r="J260" s="87">
        <f t="shared" si="22"/>
        <v>0</v>
      </c>
      <c r="K260" s="128">
        <f t="shared" si="23"/>
        <v>0</v>
      </c>
      <c r="L260" s="86"/>
      <c r="M260" s="91" t="str">
        <f t="shared" si="24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26"/>
        <v/>
      </c>
    </row>
    <row r="261" spans="1:20" x14ac:dyDescent="0.3">
      <c r="A261" s="113" t="str">
        <f>IF(C261="-","-",'0.1_Cover'!$B$14)</f>
        <v>GT</v>
      </c>
      <c r="B261" s="88" t="str">
        <f>IF(C261="-","-",'0.1_Cover'!$B$15)</f>
        <v>NGT</v>
      </c>
      <c r="C261" s="61" t="str">
        <f>IF('4.1_Input_Sheet_Post_FD_Recalc'!D256="","",'4.1_Input_Sheet_Post_FD_Recalc'!D256)</f>
        <v/>
      </c>
      <c r="D261" s="62" t="str">
        <f>IF('4.1_Input_Sheet_Post_FD_Recalc'!E256="","",'4.1_Input_Sheet_Post_FD_Recalc'!E256)</f>
        <v/>
      </c>
      <c r="E261" s="63" t="str">
        <f>IF('4.1_Input_Sheet_Post_FD_Recalc'!F256="","",'4.1_Input_Sheet_Post_FD_Recalc'!F256)</f>
        <v/>
      </c>
      <c r="F261" s="83" t="str">
        <f>IF('4.1_Input_Sheet_Post_FD_Recalc'!G256="","",'4.1_Input_Sheet_Post_FD_Recalc'!G256)</f>
        <v/>
      </c>
      <c r="G261" s="84" t="str">
        <f t="shared" si="21"/>
        <v/>
      </c>
      <c r="H261" s="113">
        <f>'1.3_Baseline_Funding'!I261</f>
        <v>0</v>
      </c>
      <c r="I261" s="114">
        <f>'1.3_Baseline_Funding'!M261</f>
        <v>0</v>
      </c>
      <c r="J261" s="87">
        <f t="shared" si="22"/>
        <v>0</v>
      </c>
      <c r="K261" s="128">
        <f t="shared" si="23"/>
        <v>0</v>
      </c>
      <c r="L261" s="86"/>
      <c r="M261" s="91" t="str">
        <f t="shared" si="24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26"/>
        <v/>
      </c>
    </row>
    <row r="262" spans="1:20" x14ac:dyDescent="0.3">
      <c r="A262" s="113" t="str">
        <f>IF(C262="-","-",'0.1_Cover'!$B$14)</f>
        <v>GT</v>
      </c>
      <c r="B262" s="88" t="str">
        <f>IF(C262="-","-",'0.1_Cover'!$B$15)</f>
        <v>NGT</v>
      </c>
      <c r="C262" s="61" t="str">
        <f>IF('4.1_Input_Sheet_Post_FD_Recalc'!D257="","",'4.1_Input_Sheet_Post_FD_Recalc'!D257)</f>
        <v/>
      </c>
      <c r="D262" s="62" t="str">
        <f>IF('4.1_Input_Sheet_Post_FD_Recalc'!E257="","",'4.1_Input_Sheet_Post_FD_Recalc'!E257)</f>
        <v/>
      </c>
      <c r="E262" s="63" t="str">
        <f>IF('4.1_Input_Sheet_Post_FD_Recalc'!F257="","",'4.1_Input_Sheet_Post_FD_Recalc'!F257)</f>
        <v/>
      </c>
      <c r="F262" s="83" t="str">
        <f>IF('4.1_Input_Sheet_Post_FD_Recalc'!G257="","",'4.1_Input_Sheet_Post_FD_Recalc'!G257)</f>
        <v/>
      </c>
      <c r="G262" s="84" t="str">
        <f t="shared" si="21"/>
        <v/>
      </c>
      <c r="H262" s="113">
        <f>'1.3_Baseline_Funding'!I262</f>
        <v>0</v>
      </c>
      <c r="I262" s="114">
        <f>'1.3_Baseline_Funding'!M262</f>
        <v>0</v>
      </c>
      <c r="J262" s="87">
        <f t="shared" si="22"/>
        <v>0</v>
      </c>
      <c r="K262" s="128">
        <f t="shared" si="23"/>
        <v>0</v>
      </c>
      <c r="L262" s="86"/>
      <c r="M262" s="91" t="str">
        <f t="shared" si="24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26"/>
        <v/>
      </c>
    </row>
    <row r="263" spans="1:20" x14ac:dyDescent="0.3">
      <c r="A263" s="113" t="str">
        <f>IF(C263="-","-",'0.1_Cover'!$B$14)</f>
        <v>GT</v>
      </c>
      <c r="B263" s="88" t="str">
        <f>IF(C263="-","-",'0.1_Cover'!$B$15)</f>
        <v>NGT</v>
      </c>
      <c r="C263" s="61" t="str">
        <f>IF('4.1_Input_Sheet_Post_FD_Recalc'!D258="","",'4.1_Input_Sheet_Post_FD_Recalc'!D258)</f>
        <v/>
      </c>
      <c r="D263" s="62" t="str">
        <f>IF('4.1_Input_Sheet_Post_FD_Recalc'!E258="","",'4.1_Input_Sheet_Post_FD_Recalc'!E258)</f>
        <v/>
      </c>
      <c r="E263" s="63" t="str">
        <f>IF('4.1_Input_Sheet_Post_FD_Recalc'!F258="","",'4.1_Input_Sheet_Post_FD_Recalc'!F258)</f>
        <v/>
      </c>
      <c r="F263" s="83" t="str">
        <f>IF('4.1_Input_Sheet_Post_FD_Recalc'!G258="","",'4.1_Input_Sheet_Post_FD_Recalc'!G258)</f>
        <v/>
      </c>
      <c r="G263" s="84" t="str">
        <f t="shared" si="21"/>
        <v/>
      </c>
      <c r="H263" s="113">
        <f>'1.3_Baseline_Funding'!I263</f>
        <v>0</v>
      </c>
      <c r="I263" s="114">
        <f>'1.3_Baseline_Funding'!M263</f>
        <v>0</v>
      </c>
      <c r="J263" s="87">
        <f t="shared" si="22"/>
        <v>0</v>
      </c>
      <c r="K263" s="128">
        <f t="shared" si="23"/>
        <v>0</v>
      </c>
      <c r="L263" s="86"/>
      <c r="M263" s="91" t="str">
        <f t="shared" si="24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26"/>
        <v/>
      </c>
    </row>
    <row r="264" spans="1:20" x14ac:dyDescent="0.3">
      <c r="A264" s="113" t="str">
        <f>IF(C264="-","-",'0.1_Cover'!$B$14)</f>
        <v>GT</v>
      </c>
      <c r="B264" s="88" t="str">
        <f>IF(C264="-","-",'0.1_Cover'!$B$15)</f>
        <v>NGT</v>
      </c>
      <c r="C264" s="61" t="str">
        <f>IF('4.1_Input_Sheet_Post_FD_Recalc'!D259="","",'4.1_Input_Sheet_Post_FD_Recalc'!D259)</f>
        <v/>
      </c>
      <c r="D264" s="62" t="str">
        <f>IF('4.1_Input_Sheet_Post_FD_Recalc'!E259="","",'4.1_Input_Sheet_Post_FD_Recalc'!E259)</f>
        <v/>
      </c>
      <c r="E264" s="63" t="str">
        <f>IF('4.1_Input_Sheet_Post_FD_Recalc'!F259="","",'4.1_Input_Sheet_Post_FD_Recalc'!F259)</f>
        <v/>
      </c>
      <c r="F264" s="83" t="str">
        <f>IF('4.1_Input_Sheet_Post_FD_Recalc'!G259="","",'4.1_Input_Sheet_Post_FD_Recalc'!G259)</f>
        <v/>
      </c>
      <c r="G264" s="84" t="str">
        <f t="shared" si="21"/>
        <v/>
      </c>
      <c r="H264" s="113">
        <f>'1.3_Baseline_Funding'!I264</f>
        <v>0</v>
      </c>
      <c r="I264" s="114">
        <f>'1.3_Baseline_Funding'!M264</f>
        <v>0</v>
      </c>
      <c r="J264" s="87">
        <f t="shared" si="22"/>
        <v>0</v>
      </c>
      <c r="K264" s="128">
        <f t="shared" si="23"/>
        <v>0</v>
      </c>
      <c r="L264" s="86"/>
      <c r="M264" s="91" t="str">
        <f t="shared" si="24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26"/>
        <v/>
      </c>
    </row>
    <row r="265" spans="1:20" x14ac:dyDescent="0.3">
      <c r="A265" s="113" t="str">
        <f>IF(C265="-","-",'0.1_Cover'!$B$14)</f>
        <v>GT</v>
      </c>
      <c r="B265" s="88" t="str">
        <f>IF(C265="-","-",'0.1_Cover'!$B$15)</f>
        <v>NGT</v>
      </c>
      <c r="C265" s="61" t="str">
        <f>IF('4.1_Input_Sheet_Post_FD_Recalc'!D260="","",'4.1_Input_Sheet_Post_FD_Recalc'!D260)</f>
        <v/>
      </c>
      <c r="D265" s="62" t="str">
        <f>IF('4.1_Input_Sheet_Post_FD_Recalc'!E260="","",'4.1_Input_Sheet_Post_FD_Recalc'!E260)</f>
        <v/>
      </c>
      <c r="E265" s="63" t="str">
        <f>IF('4.1_Input_Sheet_Post_FD_Recalc'!F260="","",'4.1_Input_Sheet_Post_FD_Recalc'!F260)</f>
        <v/>
      </c>
      <c r="F265" s="83" t="str">
        <f>IF('4.1_Input_Sheet_Post_FD_Recalc'!G260="","",'4.1_Input_Sheet_Post_FD_Recalc'!G260)</f>
        <v/>
      </c>
      <c r="G265" s="84" t="str">
        <f t="shared" ref="G265:G267" si="27">T265</f>
        <v/>
      </c>
      <c r="H265" s="113">
        <f>'1.3_Baseline_Funding'!I265</f>
        <v>0</v>
      </c>
      <c r="I265" s="114">
        <f>'1.3_Baseline_Funding'!M265</f>
        <v>0</v>
      </c>
      <c r="J265" s="87">
        <f t="shared" ref="J265:J267" si="28">IFERROR(H265/F265,0)</f>
        <v>0</v>
      </c>
      <c r="K265" s="128">
        <f t="shared" ref="K265:K267" si="29">IFERROR(I265/G265,0)</f>
        <v>0</v>
      </c>
      <c r="L265" s="86"/>
      <c r="M265" s="91" t="str">
        <f t="shared" ref="M265:M267" si="30">F265</f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26"/>
        <v/>
      </c>
    </row>
    <row r="266" spans="1:20" x14ac:dyDescent="0.3">
      <c r="A266" s="113" t="str">
        <f>IF(C266="-","-",'0.1_Cover'!$B$14)</f>
        <v>GT</v>
      </c>
      <c r="B266" s="88" t="str">
        <f>IF(C266="-","-",'0.1_Cover'!$B$15)</f>
        <v>NGT</v>
      </c>
      <c r="C266" s="61" t="str">
        <f>IF('4.1_Input_Sheet_Post_FD_Recalc'!D261="","",'4.1_Input_Sheet_Post_FD_Recalc'!D261)</f>
        <v/>
      </c>
      <c r="D266" s="62" t="str">
        <f>IF('4.1_Input_Sheet_Post_FD_Recalc'!E261="","",'4.1_Input_Sheet_Post_FD_Recalc'!E261)</f>
        <v/>
      </c>
      <c r="E266" s="63" t="str">
        <f>IF('4.1_Input_Sheet_Post_FD_Recalc'!F261="","",'4.1_Input_Sheet_Post_FD_Recalc'!F261)</f>
        <v/>
      </c>
      <c r="F266" s="83" t="str">
        <f>IF('4.1_Input_Sheet_Post_FD_Recalc'!G261="","",'4.1_Input_Sheet_Post_FD_Recalc'!G261)</f>
        <v/>
      </c>
      <c r="G266" s="84" t="str">
        <f t="shared" si="27"/>
        <v/>
      </c>
      <c r="H266" s="113">
        <f>'1.3_Baseline_Funding'!I266</f>
        <v>0</v>
      </c>
      <c r="I266" s="114">
        <f>'1.3_Baseline_Funding'!M266</f>
        <v>0</v>
      </c>
      <c r="J266" s="87">
        <f t="shared" si="28"/>
        <v>0</v>
      </c>
      <c r="K266" s="128">
        <f t="shared" si="29"/>
        <v>0</v>
      </c>
      <c r="L266" s="86"/>
      <c r="M266" s="91" t="str">
        <f t="shared" si="30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26"/>
        <v/>
      </c>
    </row>
    <row r="267" spans="1:20" x14ac:dyDescent="0.3">
      <c r="A267" s="113" t="str">
        <f>IF(C267="-","-",'0.1_Cover'!$B$14)</f>
        <v>GT</v>
      </c>
      <c r="B267" s="88" t="str">
        <f>IF(C267="-","-",'0.1_Cover'!$B$15)</f>
        <v>NGT</v>
      </c>
      <c r="C267" s="61" t="str">
        <f>IF('4.1_Input_Sheet_Post_FD_Recalc'!D262="","",'4.1_Input_Sheet_Post_FD_Recalc'!D262)</f>
        <v/>
      </c>
      <c r="D267" s="62" t="str">
        <f>IF('4.1_Input_Sheet_Post_FD_Recalc'!E262="","",'4.1_Input_Sheet_Post_FD_Recalc'!E262)</f>
        <v/>
      </c>
      <c r="E267" s="63" t="str">
        <f>IF('4.1_Input_Sheet_Post_FD_Recalc'!F262="","",'4.1_Input_Sheet_Post_FD_Recalc'!F262)</f>
        <v/>
      </c>
      <c r="F267" s="83" t="str">
        <f>IF('4.1_Input_Sheet_Post_FD_Recalc'!G262="","",'4.1_Input_Sheet_Post_FD_Recalc'!G262)</f>
        <v/>
      </c>
      <c r="G267" s="84" t="str">
        <f t="shared" si="27"/>
        <v/>
      </c>
      <c r="H267" s="113">
        <f>'1.3_Baseline_Funding'!I267</f>
        <v>0</v>
      </c>
      <c r="I267" s="114">
        <f>'1.3_Baseline_Funding'!M267</f>
        <v>0</v>
      </c>
      <c r="J267" s="87">
        <f t="shared" si="28"/>
        <v>0</v>
      </c>
      <c r="K267" s="128">
        <f t="shared" si="29"/>
        <v>0</v>
      </c>
      <c r="L267" s="86"/>
      <c r="M267" s="91" t="str">
        <f t="shared" si="30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26"/>
        <v/>
      </c>
    </row>
    <row r="268" spans="1:20" x14ac:dyDescent="0.3">
      <c r="A268" s="113" t="str">
        <f>IF(C268="-","-",'0.1_Cover'!$B$14)</f>
        <v>GT</v>
      </c>
      <c r="B268" s="88" t="str">
        <f>IF(C268="-","-",'0.1_Cover'!$B$15)</f>
        <v>NGT</v>
      </c>
      <c r="C268" s="61" t="str">
        <f>IF('4.1_Input_Sheet_Post_FD_Recalc'!D263="","",'4.1_Input_Sheet_Post_FD_Recalc'!D263)</f>
        <v/>
      </c>
      <c r="D268" s="62" t="str">
        <f>IF('4.1_Input_Sheet_Post_FD_Recalc'!E263="","",'4.1_Input_Sheet_Post_FD_Recalc'!E263)</f>
        <v/>
      </c>
      <c r="E268" s="63" t="str">
        <f>IF('4.1_Input_Sheet_Post_FD_Recalc'!F263="","",'4.1_Input_Sheet_Post_FD_Recalc'!F263)</f>
        <v/>
      </c>
      <c r="F268" s="83" t="str">
        <f>IF('4.1_Input_Sheet_Post_FD_Recalc'!G263="","",'4.1_Input_Sheet_Post_FD_Recalc'!G263)</f>
        <v/>
      </c>
      <c r="G268" s="84" t="str">
        <f t="shared" ref="G268:G331" si="31">T268</f>
        <v/>
      </c>
      <c r="H268" s="113">
        <f>'1.3_Baseline_Funding'!I268</f>
        <v>0</v>
      </c>
      <c r="I268" s="114">
        <f>'1.3_Baseline_Funding'!M268</f>
        <v>0</v>
      </c>
      <c r="J268" s="87">
        <f t="shared" ref="J268:J331" si="32">IFERROR(H268/F268,0)</f>
        <v>0</v>
      </c>
      <c r="K268" s="128">
        <f t="shared" ref="K268:K331" si="33">IFERROR(I268/G268,0)</f>
        <v>0</v>
      </c>
      <c r="L268" s="86"/>
      <c r="M268" s="91" t="str">
        <f t="shared" ref="M268:M331" si="34">F268</f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26"/>
        <v/>
      </c>
    </row>
    <row r="269" spans="1:20" x14ac:dyDescent="0.3">
      <c r="A269" s="113" t="str">
        <f>IF(C269="-","-",'0.1_Cover'!$B$14)</f>
        <v>GT</v>
      </c>
      <c r="B269" s="88" t="str">
        <f>IF(C269="-","-",'0.1_Cover'!$B$15)</f>
        <v>NGT</v>
      </c>
      <c r="C269" s="61" t="str">
        <f>IF('4.1_Input_Sheet_Post_FD_Recalc'!D264="","",'4.1_Input_Sheet_Post_FD_Recalc'!D264)</f>
        <v/>
      </c>
      <c r="D269" s="62" t="str">
        <f>IF('4.1_Input_Sheet_Post_FD_Recalc'!E264="","",'4.1_Input_Sheet_Post_FD_Recalc'!E264)</f>
        <v/>
      </c>
      <c r="E269" s="63" t="str">
        <f>IF('4.1_Input_Sheet_Post_FD_Recalc'!F264="","",'4.1_Input_Sheet_Post_FD_Recalc'!F264)</f>
        <v/>
      </c>
      <c r="F269" s="83" t="str">
        <f>IF('4.1_Input_Sheet_Post_FD_Recalc'!G264="","",'4.1_Input_Sheet_Post_FD_Recalc'!G264)</f>
        <v/>
      </c>
      <c r="G269" s="84" t="str">
        <f t="shared" si="31"/>
        <v/>
      </c>
      <c r="H269" s="113">
        <f>'1.3_Baseline_Funding'!I269</f>
        <v>0</v>
      </c>
      <c r="I269" s="114">
        <f>'1.3_Baseline_Funding'!M269</f>
        <v>0</v>
      </c>
      <c r="J269" s="87">
        <f t="shared" si="32"/>
        <v>0</v>
      </c>
      <c r="K269" s="128">
        <f t="shared" si="33"/>
        <v>0</v>
      </c>
      <c r="L269" s="86"/>
      <c r="M269" s="91" t="str">
        <f t="shared" si="34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26"/>
        <v/>
      </c>
    </row>
    <row r="270" spans="1:20" x14ac:dyDescent="0.3">
      <c r="A270" s="113" t="str">
        <f>IF(C270="-","-",'0.1_Cover'!$B$14)</f>
        <v>GT</v>
      </c>
      <c r="B270" s="88" t="str">
        <f>IF(C270="-","-",'0.1_Cover'!$B$15)</f>
        <v>NGT</v>
      </c>
      <c r="C270" s="61" t="str">
        <f>IF('4.1_Input_Sheet_Post_FD_Recalc'!D265="","",'4.1_Input_Sheet_Post_FD_Recalc'!D265)</f>
        <v/>
      </c>
      <c r="D270" s="62" t="str">
        <f>IF('4.1_Input_Sheet_Post_FD_Recalc'!E265="","",'4.1_Input_Sheet_Post_FD_Recalc'!E265)</f>
        <v/>
      </c>
      <c r="E270" s="63" t="str">
        <f>IF('4.1_Input_Sheet_Post_FD_Recalc'!F265="","",'4.1_Input_Sheet_Post_FD_Recalc'!F265)</f>
        <v/>
      </c>
      <c r="F270" s="83" t="str">
        <f>IF('4.1_Input_Sheet_Post_FD_Recalc'!G265="","",'4.1_Input_Sheet_Post_FD_Recalc'!G265)</f>
        <v/>
      </c>
      <c r="G270" s="84" t="str">
        <f t="shared" si="31"/>
        <v/>
      </c>
      <c r="H270" s="113">
        <f>'1.3_Baseline_Funding'!I270</f>
        <v>0</v>
      </c>
      <c r="I270" s="114">
        <f>'1.3_Baseline_Funding'!M270</f>
        <v>0</v>
      </c>
      <c r="J270" s="87">
        <f t="shared" si="32"/>
        <v>0</v>
      </c>
      <c r="K270" s="128">
        <f t="shared" si="33"/>
        <v>0</v>
      </c>
      <c r="L270" s="86"/>
      <c r="M270" s="91" t="str">
        <f t="shared" si="34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26"/>
        <v/>
      </c>
    </row>
    <row r="271" spans="1:20" x14ac:dyDescent="0.3">
      <c r="A271" s="113" t="str">
        <f>IF(C271="-","-",'0.1_Cover'!$B$14)</f>
        <v>GT</v>
      </c>
      <c r="B271" s="88" t="str">
        <f>IF(C271="-","-",'0.1_Cover'!$B$15)</f>
        <v>NGT</v>
      </c>
      <c r="C271" s="61" t="str">
        <f>IF('4.1_Input_Sheet_Post_FD_Recalc'!D266="","",'4.1_Input_Sheet_Post_FD_Recalc'!D266)</f>
        <v/>
      </c>
      <c r="D271" s="62" t="str">
        <f>IF('4.1_Input_Sheet_Post_FD_Recalc'!E266="","",'4.1_Input_Sheet_Post_FD_Recalc'!E266)</f>
        <v/>
      </c>
      <c r="E271" s="63" t="str">
        <f>IF('4.1_Input_Sheet_Post_FD_Recalc'!F266="","",'4.1_Input_Sheet_Post_FD_Recalc'!F266)</f>
        <v/>
      </c>
      <c r="F271" s="83" t="str">
        <f>IF('4.1_Input_Sheet_Post_FD_Recalc'!G266="","",'4.1_Input_Sheet_Post_FD_Recalc'!G266)</f>
        <v/>
      </c>
      <c r="G271" s="84" t="str">
        <f t="shared" si="31"/>
        <v/>
      </c>
      <c r="H271" s="113">
        <f>'1.3_Baseline_Funding'!I271</f>
        <v>0</v>
      </c>
      <c r="I271" s="114">
        <f>'1.3_Baseline_Funding'!M271</f>
        <v>0</v>
      </c>
      <c r="J271" s="87">
        <f t="shared" si="32"/>
        <v>0</v>
      </c>
      <c r="K271" s="128">
        <f t="shared" si="33"/>
        <v>0</v>
      </c>
      <c r="L271" s="86"/>
      <c r="M271" s="91" t="str">
        <f t="shared" si="34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26"/>
        <v/>
      </c>
    </row>
    <row r="272" spans="1:20" x14ac:dyDescent="0.3">
      <c r="A272" s="113" t="str">
        <f>IF(C272="-","-",'0.1_Cover'!$B$14)</f>
        <v>GT</v>
      </c>
      <c r="B272" s="88" t="str">
        <f>IF(C272="-","-",'0.1_Cover'!$B$15)</f>
        <v>NGT</v>
      </c>
      <c r="C272" s="61" t="str">
        <f>IF('4.1_Input_Sheet_Post_FD_Recalc'!D267="","",'4.1_Input_Sheet_Post_FD_Recalc'!D267)</f>
        <v/>
      </c>
      <c r="D272" s="62" t="str">
        <f>IF('4.1_Input_Sheet_Post_FD_Recalc'!E267="","",'4.1_Input_Sheet_Post_FD_Recalc'!E267)</f>
        <v/>
      </c>
      <c r="E272" s="63" t="str">
        <f>IF('4.1_Input_Sheet_Post_FD_Recalc'!F267="","",'4.1_Input_Sheet_Post_FD_Recalc'!F267)</f>
        <v/>
      </c>
      <c r="F272" s="83" t="str">
        <f>IF('4.1_Input_Sheet_Post_FD_Recalc'!G267="","",'4.1_Input_Sheet_Post_FD_Recalc'!G267)</f>
        <v/>
      </c>
      <c r="G272" s="84" t="str">
        <f t="shared" si="31"/>
        <v/>
      </c>
      <c r="H272" s="113">
        <f>'1.3_Baseline_Funding'!I272</f>
        <v>0</v>
      </c>
      <c r="I272" s="114">
        <f>'1.3_Baseline_Funding'!M272</f>
        <v>0</v>
      </c>
      <c r="J272" s="87">
        <f t="shared" si="32"/>
        <v>0</v>
      </c>
      <c r="K272" s="128">
        <f t="shared" si="33"/>
        <v>0</v>
      </c>
      <c r="L272" s="86"/>
      <c r="M272" s="91" t="str">
        <f t="shared" si="34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26"/>
        <v/>
      </c>
    </row>
    <row r="273" spans="1:20" x14ac:dyDescent="0.3">
      <c r="A273" s="113" t="str">
        <f>IF(C273="-","-",'0.1_Cover'!$B$14)</f>
        <v>GT</v>
      </c>
      <c r="B273" s="88" t="str">
        <f>IF(C273="-","-",'0.1_Cover'!$B$15)</f>
        <v>NGT</v>
      </c>
      <c r="C273" s="61" t="str">
        <f>IF('4.1_Input_Sheet_Post_FD_Recalc'!D268="","",'4.1_Input_Sheet_Post_FD_Recalc'!D268)</f>
        <v/>
      </c>
      <c r="D273" s="62" t="str">
        <f>IF('4.1_Input_Sheet_Post_FD_Recalc'!E268="","",'4.1_Input_Sheet_Post_FD_Recalc'!E268)</f>
        <v/>
      </c>
      <c r="E273" s="63" t="str">
        <f>IF('4.1_Input_Sheet_Post_FD_Recalc'!F268="","",'4.1_Input_Sheet_Post_FD_Recalc'!F268)</f>
        <v/>
      </c>
      <c r="F273" s="83" t="str">
        <f>IF('4.1_Input_Sheet_Post_FD_Recalc'!G268="","",'4.1_Input_Sheet_Post_FD_Recalc'!G268)</f>
        <v/>
      </c>
      <c r="G273" s="84" t="str">
        <f t="shared" si="31"/>
        <v/>
      </c>
      <c r="H273" s="113">
        <f>'1.3_Baseline_Funding'!I273</f>
        <v>0</v>
      </c>
      <c r="I273" s="114">
        <f>'1.3_Baseline_Funding'!M273</f>
        <v>0</v>
      </c>
      <c r="J273" s="87">
        <f t="shared" si="32"/>
        <v>0</v>
      </c>
      <c r="K273" s="128">
        <f t="shared" si="33"/>
        <v>0</v>
      </c>
      <c r="L273" s="86"/>
      <c r="M273" s="91" t="str">
        <f t="shared" si="34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26"/>
        <v/>
      </c>
    </row>
    <row r="274" spans="1:20" x14ac:dyDescent="0.3">
      <c r="A274" s="113" t="str">
        <f>IF(C274="-","-",'0.1_Cover'!$B$14)</f>
        <v>GT</v>
      </c>
      <c r="B274" s="88" t="str">
        <f>IF(C274="-","-",'0.1_Cover'!$B$15)</f>
        <v>NGT</v>
      </c>
      <c r="C274" s="61" t="str">
        <f>IF('4.1_Input_Sheet_Post_FD_Recalc'!D269="","",'4.1_Input_Sheet_Post_FD_Recalc'!D269)</f>
        <v/>
      </c>
      <c r="D274" s="62" t="str">
        <f>IF('4.1_Input_Sheet_Post_FD_Recalc'!E269="","",'4.1_Input_Sheet_Post_FD_Recalc'!E269)</f>
        <v/>
      </c>
      <c r="E274" s="63" t="str">
        <f>IF('4.1_Input_Sheet_Post_FD_Recalc'!F269="","",'4.1_Input_Sheet_Post_FD_Recalc'!F269)</f>
        <v/>
      </c>
      <c r="F274" s="83" t="str">
        <f>IF('4.1_Input_Sheet_Post_FD_Recalc'!G269="","",'4.1_Input_Sheet_Post_FD_Recalc'!G269)</f>
        <v/>
      </c>
      <c r="G274" s="84" t="str">
        <f t="shared" si="31"/>
        <v/>
      </c>
      <c r="H274" s="113">
        <f>'1.3_Baseline_Funding'!I274</f>
        <v>0</v>
      </c>
      <c r="I274" s="114">
        <f>'1.3_Baseline_Funding'!M274</f>
        <v>0</v>
      </c>
      <c r="J274" s="87">
        <f t="shared" si="32"/>
        <v>0</v>
      </c>
      <c r="K274" s="128">
        <f t="shared" si="33"/>
        <v>0</v>
      </c>
      <c r="L274" s="86"/>
      <c r="M274" s="91" t="str">
        <f t="shared" si="34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26"/>
        <v/>
      </c>
    </row>
    <row r="275" spans="1:20" x14ac:dyDescent="0.3">
      <c r="A275" s="113" t="str">
        <f>IF(C275="-","-",'0.1_Cover'!$B$14)</f>
        <v>GT</v>
      </c>
      <c r="B275" s="88" t="str">
        <f>IF(C275="-","-",'0.1_Cover'!$B$15)</f>
        <v>NGT</v>
      </c>
      <c r="C275" s="61" t="str">
        <f>IF('4.1_Input_Sheet_Post_FD_Recalc'!D270="","",'4.1_Input_Sheet_Post_FD_Recalc'!D270)</f>
        <v/>
      </c>
      <c r="D275" s="62" t="str">
        <f>IF('4.1_Input_Sheet_Post_FD_Recalc'!E270="","",'4.1_Input_Sheet_Post_FD_Recalc'!E270)</f>
        <v/>
      </c>
      <c r="E275" s="63" t="str">
        <f>IF('4.1_Input_Sheet_Post_FD_Recalc'!F270="","",'4.1_Input_Sheet_Post_FD_Recalc'!F270)</f>
        <v/>
      </c>
      <c r="F275" s="83" t="str">
        <f>IF('4.1_Input_Sheet_Post_FD_Recalc'!G270="","",'4.1_Input_Sheet_Post_FD_Recalc'!G270)</f>
        <v/>
      </c>
      <c r="G275" s="84" t="str">
        <f t="shared" si="31"/>
        <v/>
      </c>
      <c r="H275" s="113">
        <f>'1.3_Baseline_Funding'!I275</f>
        <v>0</v>
      </c>
      <c r="I275" s="114">
        <f>'1.3_Baseline_Funding'!M275</f>
        <v>0</v>
      </c>
      <c r="J275" s="87">
        <f t="shared" si="32"/>
        <v>0</v>
      </c>
      <c r="K275" s="128">
        <f t="shared" si="33"/>
        <v>0</v>
      </c>
      <c r="L275" s="86"/>
      <c r="M275" s="91" t="str">
        <f t="shared" si="34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26"/>
        <v/>
      </c>
    </row>
    <row r="276" spans="1:20" x14ac:dyDescent="0.3">
      <c r="A276" s="113" t="str">
        <f>IF(C276="-","-",'0.1_Cover'!$B$14)</f>
        <v>GT</v>
      </c>
      <c r="B276" s="88" t="str">
        <f>IF(C276="-","-",'0.1_Cover'!$B$15)</f>
        <v>NGT</v>
      </c>
      <c r="C276" s="61" t="str">
        <f>IF('4.1_Input_Sheet_Post_FD_Recalc'!D271="","",'4.1_Input_Sheet_Post_FD_Recalc'!D271)</f>
        <v/>
      </c>
      <c r="D276" s="62" t="str">
        <f>IF('4.1_Input_Sheet_Post_FD_Recalc'!E271="","",'4.1_Input_Sheet_Post_FD_Recalc'!E271)</f>
        <v/>
      </c>
      <c r="E276" s="63" t="str">
        <f>IF('4.1_Input_Sheet_Post_FD_Recalc'!F271="","",'4.1_Input_Sheet_Post_FD_Recalc'!F271)</f>
        <v/>
      </c>
      <c r="F276" s="83" t="str">
        <f>IF('4.1_Input_Sheet_Post_FD_Recalc'!G271="","",'4.1_Input_Sheet_Post_FD_Recalc'!G271)</f>
        <v/>
      </c>
      <c r="G276" s="84" t="str">
        <f t="shared" si="31"/>
        <v/>
      </c>
      <c r="H276" s="113">
        <f>'1.3_Baseline_Funding'!I276</f>
        <v>0</v>
      </c>
      <c r="I276" s="114">
        <f>'1.3_Baseline_Funding'!M276</f>
        <v>0</v>
      </c>
      <c r="J276" s="87">
        <f t="shared" si="32"/>
        <v>0</v>
      </c>
      <c r="K276" s="128">
        <f t="shared" si="33"/>
        <v>0</v>
      </c>
      <c r="L276" s="86"/>
      <c r="M276" s="91" t="str">
        <f t="shared" si="34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26"/>
        <v/>
      </c>
    </row>
    <row r="277" spans="1:20" x14ac:dyDescent="0.3">
      <c r="A277" s="113" t="str">
        <f>IF(C277="-","-",'0.1_Cover'!$B$14)</f>
        <v>GT</v>
      </c>
      <c r="B277" s="88" t="str">
        <f>IF(C277="-","-",'0.1_Cover'!$B$15)</f>
        <v>NGT</v>
      </c>
      <c r="C277" s="61" t="str">
        <f>IF('4.1_Input_Sheet_Post_FD_Recalc'!D272="","",'4.1_Input_Sheet_Post_FD_Recalc'!D272)</f>
        <v/>
      </c>
      <c r="D277" s="62" t="str">
        <f>IF('4.1_Input_Sheet_Post_FD_Recalc'!E272="","",'4.1_Input_Sheet_Post_FD_Recalc'!E272)</f>
        <v/>
      </c>
      <c r="E277" s="63" t="str">
        <f>IF('4.1_Input_Sheet_Post_FD_Recalc'!F272="","",'4.1_Input_Sheet_Post_FD_Recalc'!F272)</f>
        <v/>
      </c>
      <c r="F277" s="83" t="str">
        <f>IF('4.1_Input_Sheet_Post_FD_Recalc'!G272="","",'4.1_Input_Sheet_Post_FD_Recalc'!G272)</f>
        <v/>
      </c>
      <c r="G277" s="84" t="str">
        <f t="shared" si="31"/>
        <v/>
      </c>
      <c r="H277" s="113">
        <f>'1.3_Baseline_Funding'!I277</f>
        <v>0</v>
      </c>
      <c r="I277" s="114">
        <f>'1.3_Baseline_Funding'!M277</f>
        <v>0</v>
      </c>
      <c r="J277" s="87">
        <f t="shared" si="32"/>
        <v>0</v>
      </c>
      <c r="K277" s="128">
        <f t="shared" si="33"/>
        <v>0</v>
      </c>
      <c r="L277" s="86"/>
      <c r="M277" s="91" t="str">
        <f t="shared" si="34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26"/>
        <v/>
      </c>
    </row>
    <row r="278" spans="1:20" x14ac:dyDescent="0.3">
      <c r="A278" s="113" t="str">
        <f>IF(C278="-","-",'0.1_Cover'!$B$14)</f>
        <v>GT</v>
      </c>
      <c r="B278" s="88" t="str">
        <f>IF(C278="-","-",'0.1_Cover'!$B$15)</f>
        <v>NGT</v>
      </c>
      <c r="C278" s="61" t="str">
        <f>IF('4.1_Input_Sheet_Post_FD_Recalc'!D273="","",'4.1_Input_Sheet_Post_FD_Recalc'!D273)</f>
        <v/>
      </c>
      <c r="D278" s="62" t="str">
        <f>IF('4.1_Input_Sheet_Post_FD_Recalc'!E273="","",'4.1_Input_Sheet_Post_FD_Recalc'!E273)</f>
        <v/>
      </c>
      <c r="E278" s="63" t="str">
        <f>IF('4.1_Input_Sheet_Post_FD_Recalc'!F273="","",'4.1_Input_Sheet_Post_FD_Recalc'!F273)</f>
        <v/>
      </c>
      <c r="F278" s="83" t="str">
        <f>IF('4.1_Input_Sheet_Post_FD_Recalc'!G273="","",'4.1_Input_Sheet_Post_FD_Recalc'!G273)</f>
        <v/>
      </c>
      <c r="G278" s="84" t="str">
        <f t="shared" si="31"/>
        <v/>
      </c>
      <c r="H278" s="113">
        <f>'1.3_Baseline_Funding'!I278</f>
        <v>0</v>
      </c>
      <c r="I278" s="114">
        <f>'1.3_Baseline_Funding'!M278</f>
        <v>0</v>
      </c>
      <c r="J278" s="87">
        <f t="shared" si="32"/>
        <v>0</v>
      </c>
      <c r="K278" s="128">
        <f t="shared" si="33"/>
        <v>0</v>
      </c>
      <c r="L278" s="86"/>
      <c r="M278" s="91" t="str">
        <f t="shared" si="34"/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GT</v>
      </c>
      <c r="B279" s="88" t="str">
        <f>IF(C279="-","-",'0.1_Cover'!$B$15)</f>
        <v>NGT</v>
      </c>
      <c r="C279" s="61" t="str">
        <f>IF('4.1_Input_Sheet_Post_FD_Recalc'!D274="","",'4.1_Input_Sheet_Post_FD_Recalc'!D274)</f>
        <v/>
      </c>
      <c r="D279" s="62" t="str">
        <f>IF('4.1_Input_Sheet_Post_FD_Recalc'!E274="","",'4.1_Input_Sheet_Post_FD_Recalc'!E274)</f>
        <v/>
      </c>
      <c r="E279" s="63" t="str">
        <f>IF('4.1_Input_Sheet_Post_FD_Recalc'!F274="","",'4.1_Input_Sheet_Post_FD_Recalc'!F274)</f>
        <v/>
      </c>
      <c r="F279" s="83" t="str">
        <f>IF('4.1_Input_Sheet_Post_FD_Recalc'!G274="","",'4.1_Input_Sheet_Post_FD_Recalc'!G274)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GT</v>
      </c>
      <c r="B280" s="88" t="str">
        <f>IF(C280="-","-",'0.1_Cover'!$B$15)</f>
        <v>NGT</v>
      </c>
      <c r="C280" s="61" t="str">
        <f>IF('4.1_Input_Sheet_Post_FD_Recalc'!D275="","",'4.1_Input_Sheet_Post_FD_Recalc'!D275)</f>
        <v/>
      </c>
      <c r="D280" s="62" t="str">
        <f>IF('4.1_Input_Sheet_Post_FD_Recalc'!E275="","",'4.1_Input_Sheet_Post_FD_Recalc'!E275)</f>
        <v/>
      </c>
      <c r="E280" s="63" t="str">
        <f>IF('4.1_Input_Sheet_Post_FD_Recalc'!F275="","",'4.1_Input_Sheet_Post_FD_Recalc'!F275)</f>
        <v/>
      </c>
      <c r="F280" s="83" t="str">
        <f>IF('4.1_Input_Sheet_Post_FD_Recalc'!G275="","",'4.1_Input_Sheet_Post_FD_Recalc'!G275)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GT</v>
      </c>
      <c r="B281" s="88" t="str">
        <f>IF(C281="-","-",'0.1_Cover'!$B$15)</f>
        <v>NGT</v>
      </c>
      <c r="C281" s="61" t="str">
        <f>IF('4.1_Input_Sheet_Post_FD_Recalc'!D276="","",'4.1_Input_Sheet_Post_FD_Recalc'!D276)</f>
        <v/>
      </c>
      <c r="D281" s="62" t="str">
        <f>IF('4.1_Input_Sheet_Post_FD_Recalc'!E276="","",'4.1_Input_Sheet_Post_FD_Recalc'!E276)</f>
        <v/>
      </c>
      <c r="E281" s="63" t="str">
        <f>IF('4.1_Input_Sheet_Post_FD_Recalc'!F276="","",'4.1_Input_Sheet_Post_FD_Recalc'!F276)</f>
        <v/>
      </c>
      <c r="F281" s="83" t="str">
        <f>IF('4.1_Input_Sheet_Post_FD_Recalc'!G276="","",'4.1_Input_Sheet_Post_FD_Recalc'!G276)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GT</v>
      </c>
      <c r="B282" s="88" t="str">
        <f>IF(C282="-","-",'0.1_Cover'!$B$15)</f>
        <v>NGT</v>
      </c>
      <c r="C282" s="61" t="str">
        <f>IF('4.1_Input_Sheet_Post_FD_Recalc'!D277="","",'4.1_Input_Sheet_Post_FD_Recalc'!D277)</f>
        <v/>
      </c>
      <c r="D282" s="62" t="str">
        <f>IF('4.1_Input_Sheet_Post_FD_Recalc'!E277="","",'4.1_Input_Sheet_Post_FD_Recalc'!E277)</f>
        <v/>
      </c>
      <c r="E282" s="63" t="str">
        <f>IF('4.1_Input_Sheet_Post_FD_Recalc'!F277="","",'4.1_Input_Sheet_Post_FD_Recalc'!F277)</f>
        <v/>
      </c>
      <c r="F282" s="83" t="str">
        <f>IF('4.1_Input_Sheet_Post_FD_Recalc'!G277="","",'4.1_Input_Sheet_Post_FD_Recalc'!G277)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GT</v>
      </c>
      <c r="B283" s="88" t="str">
        <f>IF(C283="-","-",'0.1_Cover'!$B$15)</f>
        <v>NGT</v>
      </c>
      <c r="C283" s="61" t="str">
        <f>IF('4.1_Input_Sheet_Post_FD_Recalc'!D278="","",'4.1_Input_Sheet_Post_FD_Recalc'!D278)</f>
        <v/>
      </c>
      <c r="D283" s="62" t="str">
        <f>IF('4.1_Input_Sheet_Post_FD_Recalc'!E278="","",'4.1_Input_Sheet_Post_FD_Recalc'!E278)</f>
        <v/>
      </c>
      <c r="E283" s="63" t="str">
        <f>IF('4.1_Input_Sheet_Post_FD_Recalc'!F278="","",'4.1_Input_Sheet_Post_FD_Recalc'!F278)</f>
        <v/>
      </c>
      <c r="F283" s="83" t="str">
        <f>IF('4.1_Input_Sheet_Post_FD_Recalc'!G278="","",'4.1_Input_Sheet_Post_FD_Recalc'!G278)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GT</v>
      </c>
      <c r="B284" s="88" t="str">
        <f>IF(C284="-","-",'0.1_Cover'!$B$15)</f>
        <v>NGT</v>
      </c>
      <c r="C284" s="61" t="str">
        <f>IF('4.1_Input_Sheet_Post_FD_Recalc'!D279="","",'4.1_Input_Sheet_Post_FD_Recalc'!D279)</f>
        <v/>
      </c>
      <c r="D284" s="62" t="str">
        <f>IF('4.1_Input_Sheet_Post_FD_Recalc'!E279="","",'4.1_Input_Sheet_Post_FD_Recalc'!E279)</f>
        <v/>
      </c>
      <c r="E284" s="63" t="str">
        <f>IF('4.1_Input_Sheet_Post_FD_Recalc'!F279="","",'4.1_Input_Sheet_Post_FD_Recalc'!F279)</f>
        <v/>
      </c>
      <c r="F284" s="83" t="str">
        <f>IF('4.1_Input_Sheet_Post_FD_Recalc'!G279="","",'4.1_Input_Sheet_Post_FD_Recalc'!G279)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GT</v>
      </c>
      <c r="B285" s="88" t="str">
        <f>IF(C285="-","-",'0.1_Cover'!$B$15)</f>
        <v>NGT</v>
      </c>
      <c r="C285" s="61" t="str">
        <f>IF('4.1_Input_Sheet_Post_FD_Recalc'!D280="","",'4.1_Input_Sheet_Post_FD_Recalc'!D280)</f>
        <v/>
      </c>
      <c r="D285" s="62" t="str">
        <f>IF('4.1_Input_Sheet_Post_FD_Recalc'!E280="","",'4.1_Input_Sheet_Post_FD_Recalc'!E280)</f>
        <v/>
      </c>
      <c r="E285" s="63" t="str">
        <f>IF('4.1_Input_Sheet_Post_FD_Recalc'!F280="","",'4.1_Input_Sheet_Post_FD_Recalc'!F280)</f>
        <v/>
      </c>
      <c r="F285" s="83" t="str">
        <f>IF('4.1_Input_Sheet_Post_FD_Recalc'!G280="","",'4.1_Input_Sheet_Post_FD_Recalc'!G280)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GT</v>
      </c>
      <c r="B286" s="88" t="str">
        <f>IF(C286="-","-",'0.1_Cover'!$B$15)</f>
        <v>NGT</v>
      </c>
      <c r="C286" s="61" t="str">
        <f>IF('4.1_Input_Sheet_Post_FD_Recalc'!D281="","",'4.1_Input_Sheet_Post_FD_Recalc'!D281)</f>
        <v/>
      </c>
      <c r="D286" s="62" t="str">
        <f>IF('4.1_Input_Sheet_Post_FD_Recalc'!E281="","",'4.1_Input_Sheet_Post_FD_Recalc'!E281)</f>
        <v/>
      </c>
      <c r="E286" s="63" t="str">
        <f>IF('4.1_Input_Sheet_Post_FD_Recalc'!F281="","",'4.1_Input_Sheet_Post_FD_Recalc'!F281)</f>
        <v/>
      </c>
      <c r="F286" s="83" t="str">
        <f>IF('4.1_Input_Sheet_Post_FD_Recalc'!G281="","",'4.1_Input_Sheet_Post_FD_Recalc'!G281)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GT</v>
      </c>
      <c r="B287" s="88" t="str">
        <f>IF(C287="-","-",'0.1_Cover'!$B$15)</f>
        <v>NGT</v>
      </c>
      <c r="C287" s="61" t="str">
        <f>IF('4.1_Input_Sheet_Post_FD_Recalc'!D282="","",'4.1_Input_Sheet_Post_FD_Recalc'!D282)</f>
        <v/>
      </c>
      <c r="D287" s="62" t="str">
        <f>IF('4.1_Input_Sheet_Post_FD_Recalc'!E282="","",'4.1_Input_Sheet_Post_FD_Recalc'!E282)</f>
        <v/>
      </c>
      <c r="E287" s="63" t="str">
        <f>IF('4.1_Input_Sheet_Post_FD_Recalc'!F282="","",'4.1_Input_Sheet_Post_FD_Recalc'!F282)</f>
        <v/>
      </c>
      <c r="F287" s="83" t="str">
        <f>IF('4.1_Input_Sheet_Post_FD_Recalc'!G282="","",'4.1_Input_Sheet_Post_FD_Recalc'!G282)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GT</v>
      </c>
      <c r="B288" s="88" t="str">
        <f>IF(C288="-","-",'0.1_Cover'!$B$15)</f>
        <v>NGT</v>
      </c>
      <c r="C288" s="61" t="str">
        <f>IF('4.1_Input_Sheet_Post_FD_Recalc'!D283="","",'4.1_Input_Sheet_Post_FD_Recalc'!D283)</f>
        <v/>
      </c>
      <c r="D288" s="62" t="str">
        <f>IF('4.1_Input_Sheet_Post_FD_Recalc'!E283="","",'4.1_Input_Sheet_Post_FD_Recalc'!E283)</f>
        <v/>
      </c>
      <c r="E288" s="63" t="str">
        <f>IF('4.1_Input_Sheet_Post_FD_Recalc'!F283="","",'4.1_Input_Sheet_Post_FD_Recalc'!F283)</f>
        <v/>
      </c>
      <c r="F288" s="83" t="str">
        <f>IF('4.1_Input_Sheet_Post_FD_Recalc'!G283="","",'4.1_Input_Sheet_Post_FD_Recalc'!G283)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GT</v>
      </c>
      <c r="B289" s="88" t="str">
        <f>IF(C289="-","-",'0.1_Cover'!$B$15)</f>
        <v>NGT</v>
      </c>
      <c r="C289" s="61" t="str">
        <f>IF('4.1_Input_Sheet_Post_FD_Recalc'!D284="","",'4.1_Input_Sheet_Post_FD_Recalc'!D284)</f>
        <v/>
      </c>
      <c r="D289" s="62" t="str">
        <f>IF('4.1_Input_Sheet_Post_FD_Recalc'!E284="","",'4.1_Input_Sheet_Post_FD_Recalc'!E284)</f>
        <v/>
      </c>
      <c r="E289" s="63" t="str">
        <f>IF('4.1_Input_Sheet_Post_FD_Recalc'!F284="","",'4.1_Input_Sheet_Post_FD_Recalc'!F284)</f>
        <v/>
      </c>
      <c r="F289" s="83" t="str">
        <f>IF('4.1_Input_Sheet_Post_FD_Recalc'!G284="","",'4.1_Input_Sheet_Post_FD_Recalc'!G284)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GT</v>
      </c>
      <c r="B290" s="88" t="str">
        <f>IF(C290="-","-",'0.1_Cover'!$B$15)</f>
        <v>NGT</v>
      </c>
      <c r="C290" s="61" t="str">
        <f>IF('4.1_Input_Sheet_Post_FD_Recalc'!D285="","",'4.1_Input_Sheet_Post_FD_Recalc'!D285)</f>
        <v/>
      </c>
      <c r="D290" s="62" t="str">
        <f>IF('4.1_Input_Sheet_Post_FD_Recalc'!E285="","",'4.1_Input_Sheet_Post_FD_Recalc'!E285)</f>
        <v/>
      </c>
      <c r="E290" s="63" t="str">
        <f>IF('4.1_Input_Sheet_Post_FD_Recalc'!F285="","",'4.1_Input_Sheet_Post_FD_Recalc'!F285)</f>
        <v/>
      </c>
      <c r="F290" s="83" t="str">
        <f>IF('4.1_Input_Sheet_Post_FD_Recalc'!G285="","",'4.1_Input_Sheet_Post_FD_Recalc'!G285)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GT</v>
      </c>
      <c r="B291" s="88" t="str">
        <f>IF(C291="-","-",'0.1_Cover'!$B$15)</f>
        <v>NGT</v>
      </c>
      <c r="C291" s="61" t="str">
        <f>IF('4.1_Input_Sheet_Post_FD_Recalc'!D286="","",'4.1_Input_Sheet_Post_FD_Recalc'!D286)</f>
        <v/>
      </c>
      <c r="D291" s="62" t="str">
        <f>IF('4.1_Input_Sheet_Post_FD_Recalc'!E286="","",'4.1_Input_Sheet_Post_FD_Recalc'!E286)</f>
        <v/>
      </c>
      <c r="E291" s="63" t="str">
        <f>IF('4.1_Input_Sheet_Post_FD_Recalc'!F286="","",'4.1_Input_Sheet_Post_FD_Recalc'!F286)</f>
        <v/>
      </c>
      <c r="F291" s="83" t="str">
        <f>IF('4.1_Input_Sheet_Post_FD_Recalc'!G286="","",'4.1_Input_Sheet_Post_FD_Recalc'!G286)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GT</v>
      </c>
      <c r="B292" s="88" t="str">
        <f>IF(C292="-","-",'0.1_Cover'!$B$15)</f>
        <v>NGT</v>
      </c>
      <c r="C292" s="61" t="str">
        <f>IF('4.1_Input_Sheet_Post_FD_Recalc'!D287="","",'4.1_Input_Sheet_Post_FD_Recalc'!D287)</f>
        <v/>
      </c>
      <c r="D292" s="62" t="str">
        <f>IF('4.1_Input_Sheet_Post_FD_Recalc'!E287="","",'4.1_Input_Sheet_Post_FD_Recalc'!E287)</f>
        <v/>
      </c>
      <c r="E292" s="63" t="str">
        <f>IF('4.1_Input_Sheet_Post_FD_Recalc'!F287="","",'4.1_Input_Sheet_Post_FD_Recalc'!F287)</f>
        <v/>
      </c>
      <c r="F292" s="83" t="str">
        <f>IF('4.1_Input_Sheet_Post_FD_Recalc'!G287="","",'4.1_Input_Sheet_Post_FD_Recalc'!G287)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GT</v>
      </c>
      <c r="B293" s="88" t="str">
        <f>IF(C293="-","-",'0.1_Cover'!$B$15)</f>
        <v>NGT</v>
      </c>
      <c r="C293" s="61" t="str">
        <f>IF('4.1_Input_Sheet_Post_FD_Recalc'!D288="","",'4.1_Input_Sheet_Post_FD_Recalc'!D288)</f>
        <v/>
      </c>
      <c r="D293" s="62" t="str">
        <f>IF('4.1_Input_Sheet_Post_FD_Recalc'!E288="","",'4.1_Input_Sheet_Post_FD_Recalc'!E288)</f>
        <v/>
      </c>
      <c r="E293" s="63" t="str">
        <f>IF('4.1_Input_Sheet_Post_FD_Recalc'!F288="","",'4.1_Input_Sheet_Post_FD_Recalc'!F288)</f>
        <v/>
      </c>
      <c r="F293" s="83" t="str">
        <f>IF('4.1_Input_Sheet_Post_FD_Recalc'!G288="","",'4.1_Input_Sheet_Post_FD_Recalc'!G288)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GT</v>
      </c>
      <c r="B294" s="88" t="str">
        <f>IF(C294="-","-",'0.1_Cover'!$B$15)</f>
        <v>NGT</v>
      </c>
      <c r="C294" s="61" t="str">
        <f>IF('4.1_Input_Sheet_Post_FD_Recalc'!D289="","",'4.1_Input_Sheet_Post_FD_Recalc'!D289)</f>
        <v/>
      </c>
      <c r="D294" s="62" t="str">
        <f>IF('4.1_Input_Sheet_Post_FD_Recalc'!E289="","",'4.1_Input_Sheet_Post_FD_Recalc'!E289)</f>
        <v/>
      </c>
      <c r="E294" s="63" t="str">
        <f>IF('4.1_Input_Sheet_Post_FD_Recalc'!F289="","",'4.1_Input_Sheet_Post_FD_Recalc'!F289)</f>
        <v/>
      </c>
      <c r="F294" s="83" t="str">
        <f>IF('4.1_Input_Sheet_Post_FD_Recalc'!G289="","",'4.1_Input_Sheet_Post_FD_Recalc'!G289)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GT</v>
      </c>
      <c r="B295" s="88" t="str">
        <f>IF(C295="-","-",'0.1_Cover'!$B$15)</f>
        <v>NGT</v>
      </c>
      <c r="C295" s="61" t="str">
        <f>IF('4.1_Input_Sheet_Post_FD_Recalc'!D290="","",'4.1_Input_Sheet_Post_FD_Recalc'!D290)</f>
        <v/>
      </c>
      <c r="D295" s="62" t="str">
        <f>IF('4.1_Input_Sheet_Post_FD_Recalc'!E290="","",'4.1_Input_Sheet_Post_FD_Recalc'!E290)</f>
        <v/>
      </c>
      <c r="E295" s="63" t="str">
        <f>IF('4.1_Input_Sheet_Post_FD_Recalc'!F290="","",'4.1_Input_Sheet_Post_FD_Recalc'!F290)</f>
        <v/>
      </c>
      <c r="F295" s="83" t="str">
        <f>IF('4.1_Input_Sheet_Post_FD_Recalc'!G290="","",'4.1_Input_Sheet_Post_FD_Recalc'!G290)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GT</v>
      </c>
      <c r="B296" s="88" t="str">
        <f>IF(C296="-","-",'0.1_Cover'!$B$15)</f>
        <v>NGT</v>
      </c>
      <c r="C296" s="61" t="str">
        <f>IF('4.1_Input_Sheet_Post_FD_Recalc'!D291="","",'4.1_Input_Sheet_Post_FD_Recalc'!D291)</f>
        <v/>
      </c>
      <c r="D296" s="62" t="str">
        <f>IF('4.1_Input_Sheet_Post_FD_Recalc'!E291="","",'4.1_Input_Sheet_Post_FD_Recalc'!E291)</f>
        <v/>
      </c>
      <c r="E296" s="63" t="str">
        <f>IF('4.1_Input_Sheet_Post_FD_Recalc'!F291="","",'4.1_Input_Sheet_Post_FD_Recalc'!F291)</f>
        <v/>
      </c>
      <c r="F296" s="83" t="str">
        <f>IF('4.1_Input_Sheet_Post_FD_Recalc'!G291="","",'4.1_Input_Sheet_Post_FD_Recalc'!G291)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GT</v>
      </c>
      <c r="B297" s="88" t="str">
        <f>IF(C297="-","-",'0.1_Cover'!$B$15)</f>
        <v>NGT</v>
      </c>
      <c r="C297" s="61" t="str">
        <f>IF('4.1_Input_Sheet_Post_FD_Recalc'!D292="","",'4.1_Input_Sheet_Post_FD_Recalc'!D292)</f>
        <v/>
      </c>
      <c r="D297" s="62" t="str">
        <f>IF('4.1_Input_Sheet_Post_FD_Recalc'!E292="","",'4.1_Input_Sheet_Post_FD_Recalc'!E292)</f>
        <v/>
      </c>
      <c r="E297" s="63" t="str">
        <f>IF('4.1_Input_Sheet_Post_FD_Recalc'!F292="","",'4.1_Input_Sheet_Post_FD_Recalc'!F292)</f>
        <v/>
      </c>
      <c r="F297" s="83" t="str">
        <f>IF('4.1_Input_Sheet_Post_FD_Recalc'!G292="","",'4.1_Input_Sheet_Post_FD_Recalc'!G292)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GT</v>
      </c>
      <c r="B298" s="88" t="str">
        <f>IF(C298="-","-",'0.1_Cover'!$B$15)</f>
        <v>NGT</v>
      </c>
      <c r="C298" s="61" t="str">
        <f>IF('4.1_Input_Sheet_Post_FD_Recalc'!D293="","",'4.1_Input_Sheet_Post_FD_Recalc'!D293)</f>
        <v/>
      </c>
      <c r="D298" s="62" t="str">
        <f>IF('4.1_Input_Sheet_Post_FD_Recalc'!E293="","",'4.1_Input_Sheet_Post_FD_Recalc'!E293)</f>
        <v/>
      </c>
      <c r="E298" s="63" t="str">
        <f>IF('4.1_Input_Sheet_Post_FD_Recalc'!F293="","",'4.1_Input_Sheet_Post_FD_Recalc'!F293)</f>
        <v/>
      </c>
      <c r="F298" s="83" t="str">
        <f>IF('4.1_Input_Sheet_Post_FD_Recalc'!G293="","",'4.1_Input_Sheet_Post_FD_Recalc'!G293)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GT</v>
      </c>
      <c r="B299" s="88" t="str">
        <f>IF(C299="-","-",'0.1_Cover'!$B$15)</f>
        <v>NGT</v>
      </c>
      <c r="C299" s="61" t="str">
        <f>IF('4.1_Input_Sheet_Post_FD_Recalc'!D294="","",'4.1_Input_Sheet_Post_FD_Recalc'!D294)</f>
        <v/>
      </c>
      <c r="D299" s="62" t="str">
        <f>IF('4.1_Input_Sheet_Post_FD_Recalc'!E294="","",'4.1_Input_Sheet_Post_FD_Recalc'!E294)</f>
        <v/>
      </c>
      <c r="E299" s="63" t="str">
        <f>IF('4.1_Input_Sheet_Post_FD_Recalc'!F294="","",'4.1_Input_Sheet_Post_FD_Recalc'!F294)</f>
        <v/>
      </c>
      <c r="F299" s="83" t="str">
        <f>IF('4.1_Input_Sheet_Post_FD_Recalc'!G294="","",'4.1_Input_Sheet_Post_FD_Recalc'!G294)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GT</v>
      </c>
      <c r="B300" s="88" t="str">
        <f>IF(C300="-","-",'0.1_Cover'!$B$15)</f>
        <v>NGT</v>
      </c>
      <c r="C300" s="61" t="str">
        <f>IF('4.1_Input_Sheet_Post_FD_Recalc'!D295="","",'4.1_Input_Sheet_Post_FD_Recalc'!D295)</f>
        <v/>
      </c>
      <c r="D300" s="62" t="str">
        <f>IF('4.1_Input_Sheet_Post_FD_Recalc'!E295="","",'4.1_Input_Sheet_Post_FD_Recalc'!E295)</f>
        <v/>
      </c>
      <c r="E300" s="63" t="str">
        <f>IF('4.1_Input_Sheet_Post_FD_Recalc'!F295="","",'4.1_Input_Sheet_Post_FD_Recalc'!F295)</f>
        <v/>
      </c>
      <c r="F300" s="83" t="str">
        <f>IF('4.1_Input_Sheet_Post_FD_Recalc'!G295="","",'4.1_Input_Sheet_Post_FD_Recalc'!G295)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GT</v>
      </c>
      <c r="B301" s="88" t="str">
        <f>IF(C301="-","-",'0.1_Cover'!$B$15)</f>
        <v>NGT</v>
      </c>
      <c r="C301" s="61" t="str">
        <f>IF('4.1_Input_Sheet_Post_FD_Recalc'!D296="","",'4.1_Input_Sheet_Post_FD_Recalc'!D296)</f>
        <v/>
      </c>
      <c r="D301" s="62" t="str">
        <f>IF('4.1_Input_Sheet_Post_FD_Recalc'!E296="","",'4.1_Input_Sheet_Post_FD_Recalc'!E296)</f>
        <v/>
      </c>
      <c r="E301" s="63" t="str">
        <f>IF('4.1_Input_Sheet_Post_FD_Recalc'!F296="","",'4.1_Input_Sheet_Post_FD_Recalc'!F296)</f>
        <v/>
      </c>
      <c r="F301" s="83" t="str">
        <f>IF('4.1_Input_Sheet_Post_FD_Recalc'!G296="","",'4.1_Input_Sheet_Post_FD_Recalc'!G296)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GT</v>
      </c>
      <c r="B302" s="88" t="str">
        <f>IF(C302="-","-",'0.1_Cover'!$B$15)</f>
        <v>NGT</v>
      </c>
      <c r="C302" s="61" t="str">
        <f>IF('4.1_Input_Sheet_Post_FD_Recalc'!D297="","",'4.1_Input_Sheet_Post_FD_Recalc'!D297)</f>
        <v/>
      </c>
      <c r="D302" s="62" t="str">
        <f>IF('4.1_Input_Sheet_Post_FD_Recalc'!E297="","",'4.1_Input_Sheet_Post_FD_Recalc'!E297)</f>
        <v/>
      </c>
      <c r="E302" s="63" t="str">
        <f>IF('4.1_Input_Sheet_Post_FD_Recalc'!F297="","",'4.1_Input_Sheet_Post_FD_Recalc'!F297)</f>
        <v/>
      </c>
      <c r="F302" s="83" t="str">
        <f>IF('4.1_Input_Sheet_Post_FD_Recalc'!G297="","",'4.1_Input_Sheet_Post_FD_Recalc'!G297)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GT</v>
      </c>
      <c r="B303" s="88" t="str">
        <f>IF(C303="-","-",'0.1_Cover'!$B$15)</f>
        <v>NGT</v>
      </c>
      <c r="C303" s="61" t="str">
        <f>IF('4.1_Input_Sheet_Post_FD_Recalc'!D298="","",'4.1_Input_Sheet_Post_FD_Recalc'!D298)</f>
        <v/>
      </c>
      <c r="D303" s="62" t="str">
        <f>IF('4.1_Input_Sheet_Post_FD_Recalc'!E298="","",'4.1_Input_Sheet_Post_FD_Recalc'!E298)</f>
        <v/>
      </c>
      <c r="E303" s="63" t="str">
        <f>IF('4.1_Input_Sheet_Post_FD_Recalc'!F298="","",'4.1_Input_Sheet_Post_FD_Recalc'!F298)</f>
        <v/>
      </c>
      <c r="F303" s="83" t="str">
        <f>IF('4.1_Input_Sheet_Post_FD_Recalc'!G298="","",'4.1_Input_Sheet_Post_FD_Recalc'!G298)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GT</v>
      </c>
      <c r="B304" s="88" t="str">
        <f>IF(C304="-","-",'0.1_Cover'!$B$15)</f>
        <v>NGT</v>
      </c>
      <c r="C304" s="61" t="str">
        <f>IF('4.1_Input_Sheet_Post_FD_Recalc'!D299="","",'4.1_Input_Sheet_Post_FD_Recalc'!D299)</f>
        <v/>
      </c>
      <c r="D304" s="62" t="str">
        <f>IF('4.1_Input_Sheet_Post_FD_Recalc'!E299="","",'4.1_Input_Sheet_Post_FD_Recalc'!E299)</f>
        <v/>
      </c>
      <c r="E304" s="63" t="str">
        <f>IF('4.1_Input_Sheet_Post_FD_Recalc'!F299="","",'4.1_Input_Sheet_Post_FD_Recalc'!F299)</f>
        <v/>
      </c>
      <c r="F304" s="83" t="str">
        <f>IF('4.1_Input_Sheet_Post_FD_Recalc'!G299="","",'4.1_Input_Sheet_Post_FD_Recalc'!G299)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GT</v>
      </c>
      <c r="B305" s="88" t="str">
        <f>IF(C305="-","-",'0.1_Cover'!$B$15)</f>
        <v>NGT</v>
      </c>
      <c r="C305" s="61" t="str">
        <f>IF('4.1_Input_Sheet_Post_FD_Recalc'!D300="","",'4.1_Input_Sheet_Post_FD_Recalc'!D300)</f>
        <v/>
      </c>
      <c r="D305" s="62" t="str">
        <f>IF('4.1_Input_Sheet_Post_FD_Recalc'!E300="","",'4.1_Input_Sheet_Post_FD_Recalc'!E300)</f>
        <v/>
      </c>
      <c r="E305" s="63" t="str">
        <f>IF('4.1_Input_Sheet_Post_FD_Recalc'!F300="","",'4.1_Input_Sheet_Post_FD_Recalc'!F300)</f>
        <v/>
      </c>
      <c r="F305" s="83" t="str">
        <f>IF('4.1_Input_Sheet_Post_FD_Recalc'!G300="","",'4.1_Input_Sheet_Post_FD_Recalc'!G300)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GT</v>
      </c>
      <c r="B306" s="88" t="str">
        <f>IF(C306="-","-",'0.1_Cover'!$B$15)</f>
        <v>NGT</v>
      </c>
      <c r="C306" s="61" t="str">
        <f>IF('4.1_Input_Sheet_Post_FD_Recalc'!D301="","",'4.1_Input_Sheet_Post_FD_Recalc'!D301)</f>
        <v/>
      </c>
      <c r="D306" s="62" t="str">
        <f>IF('4.1_Input_Sheet_Post_FD_Recalc'!E301="","",'4.1_Input_Sheet_Post_FD_Recalc'!E301)</f>
        <v/>
      </c>
      <c r="E306" s="63" t="str">
        <f>IF('4.1_Input_Sheet_Post_FD_Recalc'!F301="","",'4.1_Input_Sheet_Post_FD_Recalc'!F301)</f>
        <v/>
      </c>
      <c r="F306" s="83" t="str">
        <f>IF('4.1_Input_Sheet_Post_FD_Recalc'!G301="","",'4.1_Input_Sheet_Post_FD_Recalc'!G301)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GT</v>
      </c>
      <c r="B307" s="88" t="str">
        <f>IF(C307="-","-",'0.1_Cover'!$B$15)</f>
        <v>NGT</v>
      </c>
      <c r="C307" s="61" t="str">
        <f>IF('4.1_Input_Sheet_Post_FD_Recalc'!D302="","",'4.1_Input_Sheet_Post_FD_Recalc'!D302)</f>
        <v/>
      </c>
      <c r="D307" s="62" t="str">
        <f>IF('4.1_Input_Sheet_Post_FD_Recalc'!E302="","",'4.1_Input_Sheet_Post_FD_Recalc'!E302)</f>
        <v/>
      </c>
      <c r="E307" s="63" t="str">
        <f>IF('4.1_Input_Sheet_Post_FD_Recalc'!F302="","",'4.1_Input_Sheet_Post_FD_Recalc'!F302)</f>
        <v/>
      </c>
      <c r="F307" s="83" t="str">
        <f>IF('4.1_Input_Sheet_Post_FD_Recalc'!G302="","",'4.1_Input_Sheet_Post_FD_Recalc'!G302)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GT</v>
      </c>
      <c r="B308" s="88" t="str">
        <f>IF(C308="-","-",'0.1_Cover'!$B$15)</f>
        <v>NGT</v>
      </c>
      <c r="C308" s="61" t="str">
        <f>IF('4.1_Input_Sheet_Post_FD_Recalc'!D303="","",'4.1_Input_Sheet_Post_FD_Recalc'!D303)</f>
        <v/>
      </c>
      <c r="D308" s="62" t="str">
        <f>IF('4.1_Input_Sheet_Post_FD_Recalc'!E303="","",'4.1_Input_Sheet_Post_FD_Recalc'!E303)</f>
        <v/>
      </c>
      <c r="E308" s="63" t="str">
        <f>IF('4.1_Input_Sheet_Post_FD_Recalc'!F303="","",'4.1_Input_Sheet_Post_FD_Recalc'!F303)</f>
        <v/>
      </c>
      <c r="F308" s="83" t="str">
        <f>IF('4.1_Input_Sheet_Post_FD_Recalc'!G303="","",'4.1_Input_Sheet_Post_FD_Recalc'!G303)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GT</v>
      </c>
      <c r="B309" s="88" t="str">
        <f>IF(C309="-","-",'0.1_Cover'!$B$15)</f>
        <v>NGT</v>
      </c>
      <c r="C309" s="61" t="str">
        <f>IF('4.1_Input_Sheet_Post_FD_Recalc'!D304="","",'4.1_Input_Sheet_Post_FD_Recalc'!D304)</f>
        <v/>
      </c>
      <c r="D309" s="62" t="str">
        <f>IF('4.1_Input_Sheet_Post_FD_Recalc'!E304="","",'4.1_Input_Sheet_Post_FD_Recalc'!E304)</f>
        <v/>
      </c>
      <c r="E309" s="63" t="str">
        <f>IF('4.1_Input_Sheet_Post_FD_Recalc'!F304="","",'4.1_Input_Sheet_Post_FD_Recalc'!F304)</f>
        <v/>
      </c>
      <c r="F309" s="83" t="str">
        <f>IF('4.1_Input_Sheet_Post_FD_Recalc'!G304="","",'4.1_Input_Sheet_Post_FD_Recalc'!G304)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GT</v>
      </c>
      <c r="B310" s="88" t="str">
        <f>IF(C310="-","-",'0.1_Cover'!$B$15)</f>
        <v>NGT</v>
      </c>
      <c r="C310" s="61" t="str">
        <f>IF('4.1_Input_Sheet_Post_FD_Recalc'!D305="","",'4.1_Input_Sheet_Post_FD_Recalc'!D305)</f>
        <v/>
      </c>
      <c r="D310" s="62" t="str">
        <f>IF('4.1_Input_Sheet_Post_FD_Recalc'!E305="","",'4.1_Input_Sheet_Post_FD_Recalc'!E305)</f>
        <v/>
      </c>
      <c r="E310" s="63" t="str">
        <f>IF('4.1_Input_Sheet_Post_FD_Recalc'!F305="","",'4.1_Input_Sheet_Post_FD_Recalc'!F305)</f>
        <v/>
      </c>
      <c r="F310" s="83" t="str">
        <f>IF('4.1_Input_Sheet_Post_FD_Recalc'!G305="","",'4.1_Input_Sheet_Post_FD_Recalc'!G305)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GT</v>
      </c>
      <c r="B311" s="88" t="str">
        <f>IF(C311="-","-",'0.1_Cover'!$B$15)</f>
        <v>NGT</v>
      </c>
      <c r="C311" s="61" t="str">
        <f>IF('4.1_Input_Sheet_Post_FD_Recalc'!D306="","",'4.1_Input_Sheet_Post_FD_Recalc'!D306)</f>
        <v/>
      </c>
      <c r="D311" s="62" t="str">
        <f>IF('4.1_Input_Sheet_Post_FD_Recalc'!E306="","",'4.1_Input_Sheet_Post_FD_Recalc'!E306)</f>
        <v/>
      </c>
      <c r="E311" s="63" t="str">
        <f>IF('4.1_Input_Sheet_Post_FD_Recalc'!F306="","",'4.1_Input_Sheet_Post_FD_Recalc'!F306)</f>
        <v/>
      </c>
      <c r="F311" s="83" t="str">
        <f>IF('4.1_Input_Sheet_Post_FD_Recalc'!G306="","",'4.1_Input_Sheet_Post_FD_Recalc'!G306)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GT</v>
      </c>
      <c r="B312" s="88" t="str">
        <f>IF(C312="-","-",'0.1_Cover'!$B$15)</f>
        <v>NGT</v>
      </c>
      <c r="C312" s="61" t="str">
        <f>IF('4.1_Input_Sheet_Post_FD_Recalc'!D307="","",'4.1_Input_Sheet_Post_FD_Recalc'!D307)</f>
        <v/>
      </c>
      <c r="D312" s="62" t="str">
        <f>IF('4.1_Input_Sheet_Post_FD_Recalc'!E307="","",'4.1_Input_Sheet_Post_FD_Recalc'!E307)</f>
        <v/>
      </c>
      <c r="E312" s="63" t="str">
        <f>IF('4.1_Input_Sheet_Post_FD_Recalc'!F307="","",'4.1_Input_Sheet_Post_FD_Recalc'!F307)</f>
        <v/>
      </c>
      <c r="F312" s="83" t="str">
        <f>IF('4.1_Input_Sheet_Post_FD_Recalc'!G307="","",'4.1_Input_Sheet_Post_FD_Recalc'!G307)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GT</v>
      </c>
      <c r="B313" s="88" t="str">
        <f>IF(C313="-","-",'0.1_Cover'!$B$15)</f>
        <v>NGT</v>
      </c>
      <c r="C313" s="61" t="str">
        <f>IF('4.1_Input_Sheet_Post_FD_Recalc'!D308="","",'4.1_Input_Sheet_Post_FD_Recalc'!D308)</f>
        <v/>
      </c>
      <c r="D313" s="62" t="str">
        <f>IF('4.1_Input_Sheet_Post_FD_Recalc'!E308="","",'4.1_Input_Sheet_Post_FD_Recalc'!E308)</f>
        <v/>
      </c>
      <c r="E313" s="63" t="str">
        <f>IF('4.1_Input_Sheet_Post_FD_Recalc'!F308="","",'4.1_Input_Sheet_Post_FD_Recalc'!F308)</f>
        <v/>
      </c>
      <c r="F313" s="83" t="str">
        <f>IF('4.1_Input_Sheet_Post_FD_Recalc'!G308="","",'4.1_Input_Sheet_Post_FD_Recalc'!G308)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GT</v>
      </c>
      <c r="B314" s="88" t="str">
        <f>IF(C314="-","-",'0.1_Cover'!$B$15)</f>
        <v>NGT</v>
      </c>
      <c r="C314" s="61" t="str">
        <f>IF('4.1_Input_Sheet_Post_FD_Recalc'!D309="","",'4.1_Input_Sheet_Post_FD_Recalc'!D309)</f>
        <v/>
      </c>
      <c r="D314" s="62" t="str">
        <f>IF('4.1_Input_Sheet_Post_FD_Recalc'!E309="","",'4.1_Input_Sheet_Post_FD_Recalc'!E309)</f>
        <v/>
      </c>
      <c r="E314" s="63" t="str">
        <f>IF('4.1_Input_Sheet_Post_FD_Recalc'!F309="","",'4.1_Input_Sheet_Post_FD_Recalc'!F309)</f>
        <v/>
      </c>
      <c r="F314" s="83" t="str">
        <f>IF('4.1_Input_Sheet_Post_FD_Recalc'!G309="","",'4.1_Input_Sheet_Post_FD_Recalc'!G309)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GT</v>
      </c>
      <c r="B315" s="88" t="str">
        <f>IF(C315="-","-",'0.1_Cover'!$B$15)</f>
        <v>NGT</v>
      </c>
      <c r="C315" s="61" t="str">
        <f>IF('4.1_Input_Sheet_Post_FD_Recalc'!D310="","",'4.1_Input_Sheet_Post_FD_Recalc'!D310)</f>
        <v/>
      </c>
      <c r="D315" s="62" t="str">
        <f>IF('4.1_Input_Sheet_Post_FD_Recalc'!E310="","",'4.1_Input_Sheet_Post_FD_Recalc'!E310)</f>
        <v/>
      </c>
      <c r="E315" s="63" t="str">
        <f>IF('4.1_Input_Sheet_Post_FD_Recalc'!F310="","",'4.1_Input_Sheet_Post_FD_Recalc'!F310)</f>
        <v/>
      </c>
      <c r="F315" s="83" t="str">
        <f>IF('4.1_Input_Sheet_Post_FD_Recalc'!G310="","",'4.1_Input_Sheet_Post_FD_Recalc'!G310)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GT</v>
      </c>
      <c r="B316" s="88" t="str">
        <f>IF(C316="-","-",'0.1_Cover'!$B$15)</f>
        <v>NGT</v>
      </c>
      <c r="C316" s="61" t="str">
        <f>IF('4.1_Input_Sheet_Post_FD_Recalc'!D311="","",'4.1_Input_Sheet_Post_FD_Recalc'!D311)</f>
        <v/>
      </c>
      <c r="D316" s="62" t="str">
        <f>IF('4.1_Input_Sheet_Post_FD_Recalc'!E311="","",'4.1_Input_Sheet_Post_FD_Recalc'!E311)</f>
        <v/>
      </c>
      <c r="E316" s="63" t="str">
        <f>IF('4.1_Input_Sheet_Post_FD_Recalc'!F311="","",'4.1_Input_Sheet_Post_FD_Recalc'!F311)</f>
        <v/>
      </c>
      <c r="F316" s="83" t="str">
        <f>IF('4.1_Input_Sheet_Post_FD_Recalc'!G311="","",'4.1_Input_Sheet_Post_FD_Recalc'!G311)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GT</v>
      </c>
      <c r="B317" s="88" t="str">
        <f>IF(C317="-","-",'0.1_Cover'!$B$15)</f>
        <v>NGT</v>
      </c>
      <c r="C317" s="61" t="str">
        <f>IF('4.1_Input_Sheet_Post_FD_Recalc'!D312="","",'4.1_Input_Sheet_Post_FD_Recalc'!D312)</f>
        <v/>
      </c>
      <c r="D317" s="62" t="str">
        <f>IF('4.1_Input_Sheet_Post_FD_Recalc'!E312="","",'4.1_Input_Sheet_Post_FD_Recalc'!E312)</f>
        <v/>
      </c>
      <c r="E317" s="63" t="str">
        <f>IF('4.1_Input_Sheet_Post_FD_Recalc'!F312="","",'4.1_Input_Sheet_Post_FD_Recalc'!F312)</f>
        <v/>
      </c>
      <c r="F317" s="83" t="str">
        <f>IF('4.1_Input_Sheet_Post_FD_Recalc'!G312="","",'4.1_Input_Sheet_Post_FD_Recalc'!G312)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GT</v>
      </c>
      <c r="B318" s="88" t="str">
        <f>IF(C318="-","-",'0.1_Cover'!$B$15)</f>
        <v>NGT</v>
      </c>
      <c r="C318" s="61" t="str">
        <f>IF('4.1_Input_Sheet_Post_FD_Recalc'!D313="","",'4.1_Input_Sheet_Post_FD_Recalc'!D313)</f>
        <v/>
      </c>
      <c r="D318" s="62" t="str">
        <f>IF('4.1_Input_Sheet_Post_FD_Recalc'!E313="","",'4.1_Input_Sheet_Post_FD_Recalc'!E313)</f>
        <v/>
      </c>
      <c r="E318" s="63" t="str">
        <f>IF('4.1_Input_Sheet_Post_FD_Recalc'!F313="","",'4.1_Input_Sheet_Post_FD_Recalc'!F313)</f>
        <v/>
      </c>
      <c r="F318" s="83" t="str">
        <f>IF('4.1_Input_Sheet_Post_FD_Recalc'!G313="","",'4.1_Input_Sheet_Post_FD_Recalc'!G313)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GT</v>
      </c>
      <c r="B319" s="88" t="str">
        <f>IF(C319="-","-",'0.1_Cover'!$B$15)</f>
        <v>NGT</v>
      </c>
      <c r="C319" s="61" t="str">
        <f>IF('4.1_Input_Sheet_Post_FD_Recalc'!D314="","",'4.1_Input_Sheet_Post_FD_Recalc'!D314)</f>
        <v/>
      </c>
      <c r="D319" s="62" t="str">
        <f>IF('4.1_Input_Sheet_Post_FD_Recalc'!E314="","",'4.1_Input_Sheet_Post_FD_Recalc'!E314)</f>
        <v/>
      </c>
      <c r="E319" s="63" t="str">
        <f>IF('4.1_Input_Sheet_Post_FD_Recalc'!F314="","",'4.1_Input_Sheet_Post_FD_Recalc'!F314)</f>
        <v/>
      </c>
      <c r="F319" s="83" t="str">
        <f>IF('4.1_Input_Sheet_Post_FD_Recalc'!G314="","",'4.1_Input_Sheet_Post_FD_Recalc'!G314)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GT</v>
      </c>
      <c r="B320" s="88" t="str">
        <f>IF(C320="-","-",'0.1_Cover'!$B$15)</f>
        <v>NGT</v>
      </c>
      <c r="C320" s="61" t="str">
        <f>IF('4.1_Input_Sheet_Post_FD_Recalc'!D315="","",'4.1_Input_Sheet_Post_FD_Recalc'!D315)</f>
        <v/>
      </c>
      <c r="D320" s="62" t="str">
        <f>IF('4.1_Input_Sheet_Post_FD_Recalc'!E315="","",'4.1_Input_Sheet_Post_FD_Recalc'!E315)</f>
        <v/>
      </c>
      <c r="E320" s="63" t="str">
        <f>IF('4.1_Input_Sheet_Post_FD_Recalc'!F315="","",'4.1_Input_Sheet_Post_FD_Recalc'!F315)</f>
        <v/>
      </c>
      <c r="F320" s="83" t="str">
        <f>IF('4.1_Input_Sheet_Post_FD_Recalc'!G315="","",'4.1_Input_Sheet_Post_FD_Recalc'!G315)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GT</v>
      </c>
      <c r="B321" s="88" t="str">
        <f>IF(C321="-","-",'0.1_Cover'!$B$15)</f>
        <v>NGT</v>
      </c>
      <c r="C321" s="61" t="str">
        <f>IF('4.1_Input_Sheet_Post_FD_Recalc'!D316="","",'4.1_Input_Sheet_Post_FD_Recalc'!D316)</f>
        <v/>
      </c>
      <c r="D321" s="62" t="str">
        <f>IF('4.1_Input_Sheet_Post_FD_Recalc'!E316="","",'4.1_Input_Sheet_Post_FD_Recalc'!E316)</f>
        <v/>
      </c>
      <c r="E321" s="63" t="str">
        <f>IF('4.1_Input_Sheet_Post_FD_Recalc'!F316="","",'4.1_Input_Sheet_Post_FD_Recalc'!F316)</f>
        <v/>
      </c>
      <c r="F321" s="83" t="str">
        <f>IF('4.1_Input_Sheet_Post_FD_Recalc'!G316="","",'4.1_Input_Sheet_Post_FD_Recalc'!G316)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GT</v>
      </c>
      <c r="B322" s="88" t="str">
        <f>IF(C322="-","-",'0.1_Cover'!$B$15)</f>
        <v>NGT</v>
      </c>
      <c r="C322" s="61" t="str">
        <f>IF('4.1_Input_Sheet_Post_FD_Recalc'!D317="","",'4.1_Input_Sheet_Post_FD_Recalc'!D317)</f>
        <v/>
      </c>
      <c r="D322" s="62" t="str">
        <f>IF('4.1_Input_Sheet_Post_FD_Recalc'!E317="","",'4.1_Input_Sheet_Post_FD_Recalc'!E317)</f>
        <v/>
      </c>
      <c r="E322" s="63" t="str">
        <f>IF('4.1_Input_Sheet_Post_FD_Recalc'!F317="","",'4.1_Input_Sheet_Post_FD_Recalc'!F317)</f>
        <v/>
      </c>
      <c r="F322" s="83" t="str">
        <f>IF('4.1_Input_Sheet_Post_FD_Recalc'!G317="","",'4.1_Input_Sheet_Post_FD_Recalc'!G317)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GT</v>
      </c>
      <c r="B323" s="88" t="str">
        <f>IF(C323="-","-",'0.1_Cover'!$B$15)</f>
        <v>NGT</v>
      </c>
      <c r="C323" s="61" t="str">
        <f>IF('4.1_Input_Sheet_Post_FD_Recalc'!D318="","",'4.1_Input_Sheet_Post_FD_Recalc'!D318)</f>
        <v/>
      </c>
      <c r="D323" s="62" t="str">
        <f>IF('4.1_Input_Sheet_Post_FD_Recalc'!E318="","",'4.1_Input_Sheet_Post_FD_Recalc'!E318)</f>
        <v/>
      </c>
      <c r="E323" s="63" t="str">
        <f>IF('4.1_Input_Sheet_Post_FD_Recalc'!F318="","",'4.1_Input_Sheet_Post_FD_Recalc'!F318)</f>
        <v/>
      </c>
      <c r="F323" s="83" t="str">
        <f>IF('4.1_Input_Sheet_Post_FD_Recalc'!G318="","",'4.1_Input_Sheet_Post_FD_Recalc'!G318)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GT</v>
      </c>
      <c r="B324" s="88" t="str">
        <f>IF(C324="-","-",'0.1_Cover'!$B$15)</f>
        <v>NGT</v>
      </c>
      <c r="C324" s="61" t="str">
        <f>IF('4.1_Input_Sheet_Post_FD_Recalc'!D319="","",'4.1_Input_Sheet_Post_FD_Recalc'!D319)</f>
        <v/>
      </c>
      <c r="D324" s="62" t="str">
        <f>IF('4.1_Input_Sheet_Post_FD_Recalc'!E319="","",'4.1_Input_Sheet_Post_FD_Recalc'!E319)</f>
        <v/>
      </c>
      <c r="E324" s="63" t="str">
        <f>IF('4.1_Input_Sheet_Post_FD_Recalc'!F319="","",'4.1_Input_Sheet_Post_FD_Recalc'!F319)</f>
        <v/>
      </c>
      <c r="F324" s="83" t="str">
        <f>IF('4.1_Input_Sheet_Post_FD_Recalc'!G319="","",'4.1_Input_Sheet_Post_FD_Recalc'!G319)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GT</v>
      </c>
      <c r="B325" s="88" t="str">
        <f>IF(C325="-","-",'0.1_Cover'!$B$15)</f>
        <v>NGT</v>
      </c>
      <c r="C325" s="61" t="str">
        <f>IF('4.1_Input_Sheet_Post_FD_Recalc'!D320="","",'4.1_Input_Sheet_Post_FD_Recalc'!D320)</f>
        <v/>
      </c>
      <c r="D325" s="62" t="str">
        <f>IF('4.1_Input_Sheet_Post_FD_Recalc'!E320="","",'4.1_Input_Sheet_Post_FD_Recalc'!E320)</f>
        <v/>
      </c>
      <c r="E325" s="63" t="str">
        <f>IF('4.1_Input_Sheet_Post_FD_Recalc'!F320="","",'4.1_Input_Sheet_Post_FD_Recalc'!F320)</f>
        <v/>
      </c>
      <c r="F325" s="83" t="str">
        <f>IF('4.1_Input_Sheet_Post_FD_Recalc'!G320="","",'4.1_Input_Sheet_Post_FD_Recalc'!G320)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GT</v>
      </c>
      <c r="B326" s="88" t="str">
        <f>IF(C326="-","-",'0.1_Cover'!$B$15)</f>
        <v>NGT</v>
      </c>
      <c r="C326" s="61" t="str">
        <f>IF('4.1_Input_Sheet_Post_FD_Recalc'!D321="","",'4.1_Input_Sheet_Post_FD_Recalc'!D321)</f>
        <v/>
      </c>
      <c r="D326" s="62" t="str">
        <f>IF('4.1_Input_Sheet_Post_FD_Recalc'!E321="","",'4.1_Input_Sheet_Post_FD_Recalc'!E321)</f>
        <v/>
      </c>
      <c r="E326" s="63" t="str">
        <f>IF('4.1_Input_Sheet_Post_FD_Recalc'!F321="","",'4.1_Input_Sheet_Post_FD_Recalc'!F321)</f>
        <v/>
      </c>
      <c r="F326" s="83" t="str">
        <f>IF('4.1_Input_Sheet_Post_FD_Recalc'!G321="","",'4.1_Input_Sheet_Post_FD_Recalc'!G321)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GT</v>
      </c>
      <c r="B327" s="88" t="str">
        <f>IF(C327="-","-",'0.1_Cover'!$B$15)</f>
        <v>NGT</v>
      </c>
      <c r="C327" s="61" t="str">
        <f>IF('4.1_Input_Sheet_Post_FD_Recalc'!D322="","",'4.1_Input_Sheet_Post_FD_Recalc'!D322)</f>
        <v/>
      </c>
      <c r="D327" s="62" t="str">
        <f>IF('4.1_Input_Sheet_Post_FD_Recalc'!E322="","",'4.1_Input_Sheet_Post_FD_Recalc'!E322)</f>
        <v/>
      </c>
      <c r="E327" s="63" t="str">
        <f>IF('4.1_Input_Sheet_Post_FD_Recalc'!F322="","",'4.1_Input_Sheet_Post_FD_Recalc'!F322)</f>
        <v/>
      </c>
      <c r="F327" s="83" t="str">
        <f>IF('4.1_Input_Sheet_Post_FD_Recalc'!G322="","",'4.1_Input_Sheet_Post_FD_Recalc'!G322)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GT</v>
      </c>
      <c r="B328" s="88" t="str">
        <f>IF(C328="-","-",'0.1_Cover'!$B$15)</f>
        <v>NGT</v>
      </c>
      <c r="C328" s="61" t="str">
        <f>IF('4.1_Input_Sheet_Post_FD_Recalc'!D323="","",'4.1_Input_Sheet_Post_FD_Recalc'!D323)</f>
        <v/>
      </c>
      <c r="D328" s="62" t="str">
        <f>IF('4.1_Input_Sheet_Post_FD_Recalc'!E323="","",'4.1_Input_Sheet_Post_FD_Recalc'!E323)</f>
        <v/>
      </c>
      <c r="E328" s="63" t="str">
        <f>IF('4.1_Input_Sheet_Post_FD_Recalc'!F323="","",'4.1_Input_Sheet_Post_FD_Recalc'!F323)</f>
        <v/>
      </c>
      <c r="F328" s="83" t="str">
        <f>IF('4.1_Input_Sheet_Post_FD_Recalc'!G323="","",'4.1_Input_Sheet_Post_FD_Recalc'!G323)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GT</v>
      </c>
      <c r="B329" s="88" t="str">
        <f>IF(C329="-","-",'0.1_Cover'!$B$15)</f>
        <v>NGT</v>
      </c>
      <c r="C329" s="61" t="str">
        <f>IF('4.1_Input_Sheet_Post_FD_Recalc'!D324="","",'4.1_Input_Sheet_Post_FD_Recalc'!D324)</f>
        <v/>
      </c>
      <c r="D329" s="62" t="str">
        <f>IF('4.1_Input_Sheet_Post_FD_Recalc'!E324="","",'4.1_Input_Sheet_Post_FD_Recalc'!E324)</f>
        <v/>
      </c>
      <c r="E329" s="63" t="str">
        <f>IF('4.1_Input_Sheet_Post_FD_Recalc'!F324="","",'4.1_Input_Sheet_Post_FD_Recalc'!F324)</f>
        <v/>
      </c>
      <c r="F329" s="83" t="str">
        <f>IF('4.1_Input_Sheet_Post_FD_Recalc'!G324="","",'4.1_Input_Sheet_Post_FD_Recalc'!G324)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GT</v>
      </c>
      <c r="B330" s="88" t="str">
        <f>IF(C330="-","-",'0.1_Cover'!$B$15)</f>
        <v>NGT</v>
      </c>
      <c r="C330" s="61" t="str">
        <f>IF('4.1_Input_Sheet_Post_FD_Recalc'!D325="","",'4.1_Input_Sheet_Post_FD_Recalc'!D325)</f>
        <v/>
      </c>
      <c r="D330" s="62" t="str">
        <f>IF('4.1_Input_Sheet_Post_FD_Recalc'!E325="","",'4.1_Input_Sheet_Post_FD_Recalc'!E325)</f>
        <v/>
      </c>
      <c r="E330" s="63" t="str">
        <f>IF('4.1_Input_Sheet_Post_FD_Recalc'!F325="","",'4.1_Input_Sheet_Post_FD_Recalc'!F325)</f>
        <v/>
      </c>
      <c r="F330" s="83" t="str">
        <f>IF('4.1_Input_Sheet_Post_FD_Recalc'!G325="","",'4.1_Input_Sheet_Post_FD_Recalc'!G325)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GT</v>
      </c>
      <c r="B331" s="88" t="str">
        <f>IF(C331="-","-",'0.1_Cover'!$B$15)</f>
        <v>NGT</v>
      </c>
      <c r="C331" s="61" t="str">
        <f>IF('4.1_Input_Sheet_Post_FD_Recalc'!D326="","",'4.1_Input_Sheet_Post_FD_Recalc'!D326)</f>
        <v/>
      </c>
      <c r="D331" s="62" t="str">
        <f>IF('4.1_Input_Sheet_Post_FD_Recalc'!E326="","",'4.1_Input_Sheet_Post_FD_Recalc'!E326)</f>
        <v/>
      </c>
      <c r="E331" s="63" t="str">
        <f>IF('4.1_Input_Sheet_Post_FD_Recalc'!F326="","",'4.1_Input_Sheet_Post_FD_Recalc'!F326)</f>
        <v/>
      </c>
      <c r="F331" s="83" t="str">
        <f>IF('4.1_Input_Sheet_Post_FD_Recalc'!G326="","",'4.1_Input_Sheet_Post_FD_Recalc'!G326)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GT</v>
      </c>
      <c r="B332" s="88" t="str">
        <f>IF(C332="-","-",'0.1_Cover'!$B$15)</f>
        <v>NGT</v>
      </c>
      <c r="C332" s="61" t="str">
        <f>IF('4.1_Input_Sheet_Post_FD_Recalc'!D327="","",'4.1_Input_Sheet_Post_FD_Recalc'!D327)</f>
        <v/>
      </c>
      <c r="D332" s="62" t="str">
        <f>IF('4.1_Input_Sheet_Post_FD_Recalc'!E327="","",'4.1_Input_Sheet_Post_FD_Recalc'!E327)</f>
        <v/>
      </c>
      <c r="E332" s="63" t="str">
        <f>IF('4.1_Input_Sheet_Post_FD_Recalc'!F327="","",'4.1_Input_Sheet_Post_FD_Recalc'!F327)</f>
        <v/>
      </c>
      <c r="F332" s="83" t="str">
        <f>IF('4.1_Input_Sheet_Post_FD_Recalc'!G327="","",'4.1_Input_Sheet_Post_FD_Recalc'!G327)</f>
        <v/>
      </c>
      <c r="G332" s="84" t="str">
        <f t="shared" ref="G332:G395" si="36">T332</f>
        <v/>
      </c>
      <c r="H332" s="113">
        <f>'1.3_Baseline_Funding'!I332</f>
        <v>0</v>
      </c>
      <c r="I332" s="114">
        <f>'1.3_Baseline_Funding'!M332</f>
        <v>0</v>
      </c>
      <c r="J332" s="87">
        <f t="shared" ref="J332:J395" si="37">IFERROR(H332/F332,0)</f>
        <v>0</v>
      </c>
      <c r="K332" s="128">
        <f t="shared" ref="K332:K395" si="38">IFERROR(I332/G332,0)</f>
        <v>0</v>
      </c>
      <c r="L332" s="86"/>
      <c r="M332" s="91" t="str">
        <f t="shared" ref="M332:M395" si="39">F332</f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GT</v>
      </c>
      <c r="B333" s="88" t="str">
        <f>IF(C333="-","-",'0.1_Cover'!$B$15)</f>
        <v>NGT</v>
      </c>
      <c r="C333" s="61" t="str">
        <f>IF('4.1_Input_Sheet_Post_FD_Recalc'!D328="","",'4.1_Input_Sheet_Post_FD_Recalc'!D328)</f>
        <v/>
      </c>
      <c r="D333" s="62" t="str">
        <f>IF('4.1_Input_Sheet_Post_FD_Recalc'!E328="","",'4.1_Input_Sheet_Post_FD_Recalc'!E328)</f>
        <v/>
      </c>
      <c r="E333" s="63" t="str">
        <f>IF('4.1_Input_Sheet_Post_FD_Recalc'!F328="","",'4.1_Input_Sheet_Post_FD_Recalc'!F328)</f>
        <v/>
      </c>
      <c r="F333" s="83" t="str">
        <f>IF('4.1_Input_Sheet_Post_FD_Recalc'!G328="","",'4.1_Input_Sheet_Post_FD_Recalc'!G328)</f>
        <v/>
      </c>
      <c r="G333" s="84" t="str">
        <f t="shared" si="36"/>
        <v/>
      </c>
      <c r="H333" s="113">
        <f>'1.3_Baseline_Funding'!I333</f>
        <v>0</v>
      </c>
      <c r="I333" s="114">
        <f>'1.3_Baseline_Funding'!M333</f>
        <v>0</v>
      </c>
      <c r="J333" s="87">
        <f t="shared" si="37"/>
        <v>0</v>
      </c>
      <c r="K333" s="128">
        <f t="shared" si="38"/>
        <v>0</v>
      </c>
      <c r="L333" s="86"/>
      <c r="M333" s="91" t="str">
        <f t="shared" si="39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GT</v>
      </c>
      <c r="B334" s="88" t="str">
        <f>IF(C334="-","-",'0.1_Cover'!$B$15)</f>
        <v>NGT</v>
      </c>
      <c r="C334" s="61" t="str">
        <f>IF('4.1_Input_Sheet_Post_FD_Recalc'!D329="","",'4.1_Input_Sheet_Post_FD_Recalc'!D329)</f>
        <v/>
      </c>
      <c r="D334" s="62" t="str">
        <f>IF('4.1_Input_Sheet_Post_FD_Recalc'!E329="","",'4.1_Input_Sheet_Post_FD_Recalc'!E329)</f>
        <v/>
      </c>
      <c r="E334" s="63" t="str">
        <f>IF('4.1_Input_Sheet_Post_FD_Recalc'!F329="","",'4.1_Input_Sheet_Post_FD_Recalc'!F329)</f>
        <v/>
      </c>
      <c r="F334" s="83" t="str">
        <f>IF('4.1_Input_Sheet_Post_FD_Recalc'!G329="","",'4.1_Input_Sheet_Post_FD_Recalc'!G329)</f>
        <v/>
      </c>
      <c r="G334" s="84" t="str">
        <f t="shared" si="36"/>
        <v/>
      </c>
      <c r="H334" s="113">
        <f>'1.3_Baseline_Funding'!I334</f>
        <v>0</v>
      </c>
      <c r="I334" s="114">
        <f>'1.3_Baseline_Funding'!M334</f>
        <v>0</v>
      </c>
      <c r="J334" s="87">
        <f t="shared" si="37"/>
        <v>0</v>
      </c>
      <c r="K334" s="128">
        <f t="shared" si="38"/>
        <v>0</v>
      </c>
      <c r="L334" s="86"/>
      <c r="M334" s="91" t="str">
        <f t="shared" si="39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GT</v>
      </c>
      <c r="B335" s="88" t="str">
        <f>IF(C335="-","-",'0.1_Cover'!$B$15)</f>
        <v>NGT</v>
      </c>
      <c r="C335" s="61" t="str">
        <f>IF('4.1_Input_Sheet_Post_FD_Recalc'!D330="","",'4.1_Input_Sheet_Post_FD_Recalc'!D330)</f>
        <v/>
      </c>
      <c r="D335" s="62" t="str">
        <f>IF('4.1_Input_Sheet_Post_FD_Recalc'!E330="","",'4.1_Input_Sheet_Post_FD_Recalc'!E330)</f>
        <v/>
      </c>
      <c r="E335" s="63" t="str">
        <f>IF('4.1_Input_Sheet_Post_FD_Recalc'!F330="","",'4.1_Input_Sheet_Post_FD_Recalc'!F330)</f>
        <v/>
      </c>
      <c r="F335" s="83" t="str">
        <f>IF('4.1_Input_Sheet_Post_FD_Recalc'!G330="","",'4.1_Input_Sheet_Post_FD_Recalc'!G330)</f>
        <v/>
      </c>
      <c r="G335" s="84" t="str">
        <f t="shared" si="36"/>
        <v/>
      </c>
      <c r="H335" s="113">
        <f>'1.3_Baseline_Funding'!I335</f>
        <v>0</v>
      </c>
      <c r="I335" s="114">
        <f>'1.3_Baseline_Funding'!M335</f>
        <v>0</v>
      </c>
      <c r="J335" s="87">
        <f t="shared" si="37"/>
        <v>0</v>
      </c>
      <c r="K335" s="128">
        <f t="shared" si="38"/>
        <v>0</v>
      </c>
      <c r="L335" s="86"/>
      <c r="M335" s="91" t="str">
        <f t="shared" si="39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GT</v>
      </c>
      <c r="B336" s="88" t="str">
        <f>IF(C336="-","-",'0.1_Cover'!$B$15)</f>
        <v>NGT</v>
      </c>
      <c r="C336" s="61" t="str">
        <f>IF('4.1_Input_Sheet_Post_FD_Recalc'!D331="","",'4.1_Input_Sheet_Post_FD_Recalc'!D331)</f>
        <v/>
      </c>
      <c r="D336" s="62" t="str">
        <f>IF('4.1_Input_Sheet_Post_FD_Recalc'!E331="","",'4.1_Input_Sheet_Post_FD_Recalc'!E331)</f>
        <v/>
      </c>
      <c r="E336" s="63" t="str">
        <f>IF('4.1_Input_Sheet_Post_FD_Recalc'!F331="","",'4.1_Input_Sheet_Post_FD_Recalc'!F331)</f>
        <v/>
      </c>
      <c r="F336" s="83" t="str">
        <f>IF('4.1_Input_Sheet_Post_FD_Recalc'!G331="","",'4.1_Input_Sheet_Post_FD_Recalc'!G331)</f>
        <v/>
      </c>
      <c r="G336" s="84" t="str">
        <f t="shared" si="36"/>
        <v/>
      </c>
      <c r="H336" s="113">
        <f>'1.3_Baseline_Funding'!I336</f>
        <v>0</v>
      </c>
      <c r="I336" s="114">
        <f>'1.3_Baseline_Funding'!M336</f>
        <v>0</v>
      </c>
      <c r="J336" s="87">
        <f t="shared" si="37"/>
        <v>0</v>
      </c>
      <c r="K336" s="128">
        <f t="shared" si="38"/>
        <v>0</v>
      </c>
      <c r="L336" s="86"/>
      <c r="M336" s="91" t="str">
        <f t="shared" si="39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GT</v>
      </c>
      <c r="B337" s="88" t="str">
        <f>IF(C337="-","-",'0.1_Cover'!$B$15)</f>
        <v>NGT</v>
      </c>
      <c r="C337" s="61" t="str">
        <f>IF('4.1_Input_Sheet_Post_FD_Recalc'!D332="","",'4.1_Input_Sheet_Post_FD_Recalc'!D332)</f>
        <v/>
      </c>
      <c r="D337" s="62" t="str">
        <f>IF('4.1_Input_Sheet_Post_FD_Recalc'!E332="","",'4.1_Input_Sheet_Post_FD_Recalc'!E332)</f>
        <v/>
      </c>
      <c r="E337" s="63" t="str">
        <f>IF('4.1_Input_Sheet_Post_FD_Recalc'!F332="","",'4.1_Input_Sheet_Post_FD_Recalc'!F332)</f>
        <v/>
      </c>
      <c r="F337" s="83" t="str">
        <f>IF('4.1_Input_Sheet_Post_FD_Recalc'!G332="","",'4.1_Input_Sheet_Post_FD_Recalc'!G332)</f>
        <v/>
      </c>
      <c r="G337" s="84" t="str">
        <f t="shared" si="36"/>
        <v/>
      </c>
      <c r="H337" s="113">
        <f>'1.3_Baseline_Funding'!I337</f>
        <v>0</v>
      </c>
      <c r="I337" s="114">
        <f>'1.3_Baseline_Funding'!M337</f>
        <v>0</v>
      </c>
      <c r="J337" s="87">
        <f t="shared" si="37"/>
        <v>0</v>
      </c>
      <c r="K337" s="128">
        <f t="shared" si="38"/>
        <v>0</v>
      </c>
      <c r="L337" s="86"/>
      <c r="M337" s="91" t="str">
        <f t="shared" si="39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GT</v>
      </c>
      <c r="B338" s="88" t="str">
        <f>IF(C338="-","-",'0.1_Cover'!$B$15)</f>
        <v>NGT</v>
      </c>
      <c r="C338" s="61" t="str">
        <f>IF('4.1_Input_Sheet_Post_FD_Recalc'!D333="","",'4.1_Input_Sheet_Post_FD_Recalc'!D333)</f>
        <v/>
      </c>
      <c r="D338" s="62" t="str">
        <f>IF('4.1_Input_Sheet_Post_FD_Recalc'!E333="","",'4.1_Input_Sheet_Post_FD_Recalc'!E333)</f>
        <v/>
      </c>
      <c r="E338" s="63" t="str">
        <f>IF('4.1_Input_Sheet_Post_FD_Recalc'!F333="","",'4.1_Input_Sheet_Post_FD_Recalc'!F333)</f>
        <v/>
      </c>
      <c r="F338" s="83" t="str">
        <f>IF('4.1_Input_Sheet_Post_FD_Recalc'!G333="","",'4.1_Input_Sheet_Post_FD_Recalc'!G333)</f>
        <v/>
      </c>
      <c r="G338" s="84" t="str">
        <f t="shared" si="36"/>
        <v/>
      </c>
      <c r="H338" s="113">
        <f>'1.3_Baseline_Funding'!I338</f>
        <v>0</v>
      </c>
      <c r="I338" s="114">
        <f>'1.3_Baseline_Funding'!M338</f>
        <v>0</v>
      </c>
      <c r="J338" s="87">
        <f t="shared" si="37"/>
        <v>0</v>
      </c>
      <c r="K338" s="128">
        <f t="shared" si="38"/>
        <v>0</v>
      </c>
      <c r="L338" s="86"/>
      <c r="M338" s="91" t="str">
        <f t="shared" si="39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GT</v>
      </c>
      <c r="B339" s="88" t="str">
        <f>IF(C339="-","-",'0.1_Cover'!$B$15)</f>
        <v>NGT</v>
      </c>
      <c r="C339" s="61" t="str">
        <f>IF('4.1_Input_Sheet_Post_FD_Recalc'!D334="","",'4.1_Input_Sheet_Post_FD_Recalc'!D334)</f>
        <v/>
      </c>
      <c r="D339" s="62" t="str">
        <f>IF('4.1_Input_Sheet_Post_FD_Recalc'!E334="","",'4.1_Input_Sheet_Post_FD_Recalc'!E334)</f>
        <v/>
      </c>
      <c r="E339" s="63" t="str">
        <f>IF('4.1_Input_Sheet_Post_FD_Recalc'!F334="","",'4.1_Input_Sheet_Post_FD_Recalc'!F334)</f>
        <v/>
      </c>
      <c r="F339" s="83" t="str">
        <f>IF('4.1_Input_Sheet_Post_FD_Recalc'!G334="","",'4.1_Input_Sheet_Post_FD_Recalc'!G334)</f>
        <v/>
      </c>
      <c r="G339" s="84" t="str">
        <f t="shared" si="36"/>
        <v/>
      </c>
      <c r="H339" s="113">
        <f>'1.3_Baseline_Funding'!I339</f>
        <v>0</v>
      </c>
      <c r="I339" s="114">
        <f>'1.3_Baseline_Funding'!M339</f>
        <v>0</v>
      </c>
      <c r="J339" s="87">
        <f t="shared" si="37"/>
        <v>0</v>
      </c>
      <c r="K339" s="128">
        <f t="shared" si="38"/>
        <v>0</v>
      </c>
      <c r="L339" s="86"/>
      <c r="M339" s="91" t="str">
        <f t="shared" si="39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GT</v>
      </c>
      <c r="B340" s="88" t="str">
        <f>IF(C340="-","-",'0.1_Cover'!$B$15)</f>
        <v>NGT</v>
      </c>
      <c r="C340" s="61" t="str">
        <f>IF('4.1_Input_Sheet_Post_FD_Recalc'!D335="","",'4.1_Input_Sheet_Post_FD_Recalc'!D335)</f>
        <v/>
      </c>
      <c r="D340" s="62" t="str">
        <f>IF('4.1_Input_Sheet_Post_FD_Recalc'!E335="","",'4.1_Input_Sheet_Post_FD_Recalc'!E335)</f>
        <v/>
      </c>
      <c r="E340" s="63" t="str">
        <f>IF('4.1_Input_Sheet_Post_FD_Recalc'!F335="","",'4.1_Input_Sheet_Post_FD_Recalc'!F335)</f>
        <v/>
      </c>
      <c r="F340" s="83" t="str">
        <f>IF('4.1_Input_Sheet_Post_FD_Recalc'!G335="","",'4.1_Input_Sheet_Post_FD_Recalc'!G335)</f>
        <v/>
      </c>
      <c r="G340" s="84" t="str">
        <f t="shared" si="36"/>
        <v/>
      </c>
      <c r="H340" s="113">
        <f>'1.3_Baseline_Funding'!I340</f>
        <v>0</v>
      </c>
      <c r="I340" s="114">
        <f>'1.3_Baseline_Funding'!M340</f>
        <v>0</v>
      </c>
      <c r="J340" s="87">
        <f t="shared" si="37"/>
        <v>0</v>
      </c>
      <c r="K340" s="128">
        <f t="shared" si="38"/>
        <v>0</v>
      </c>
      <c r="L340" s="86"/>
      <c r="M340" s="91" t="str">
        <f t="shared" si="39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GT</v>
      </c>
      <c r="B341" s="88" t="str">
        <f>IF(C341="-","-",'0.1_Cover'!$B$15)</f>
        <v>NGT</v>
      </c>
      <c r="C341" s="61" t="str">
        <f>IF('4.1_Input_Sheet_Post_FD_Recalc'!D336="","",'4.1_Input_Sheet_Post_FD_Recalc'!D336)</f>
        <v/>
      </c>
      <c r="D341" s="62" t="str">
        <f>IF('4.1_Input_Sheet_Post_FD_Recalc'!E336="","",'4.1_Input_Sheet_Post_FD_Recalc'!E336)</f>
        <v/>
      </c>
      <c r="E341" s="63" t="str">
        <f>IF('4.1_Input_Sheet_Post_FD_Recalc'!F336="","",'4.1_Input_Sheet_Post_FD_Recalc'!F336)</f>
        <v/>
      </c>
      <c r="F341" s="83" t="str">
        <f>IF('4.1_Input_Sheet_Post_FD_Recalc'!G336="","",'4.1_Input_Sheet_Post_FD_Recalc'!G336)</f>
        <v/>
      </c>
      <c r="G341" s="84" t="str">
        <f t="shared" si="36"/>
        <v/>
      </c>
      <c r="H341" s="113">
        <f>'1.3_Baseline_Funding'!I341</f>
        <v>0</v>
      </c>
      <c r="I341" s="114">
        <f>'1.3_Baseline_Funding'!M341</f>
        <v>0</v>
      </c>
      <c r="J341" s="87">
        <f t="shared" si="37"/>
        <v>0</v>
      </c>
      <c r="K341" s="128">
        <f t="shared" si="38"/>
        <v>0</v>
      </c>
      <c r="L341" s="86"/>
      <c r="M341" s="91" t="str">
        <f t="shared" si="39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GT</v>
      </c>
      <c r="B342" s="88" t="str">
        <f>IF(C342="-","-",'0.1_Cover'!$B$15)</f>
        <v>NGT</v>
      </c>
      <c r="C342" s="61" t="str">
        <f>IF('4.1_Input_Sheet_Post_FD_Recalc'!D337="","",'4.1_Input_Sheet_Post_FD_Recalc'!D337)</f>
        <v/>
      </c>
      <c r="D342" s="62" t="str">
        <f>IF('4.1_Input_Sheet_Post_FD_Recalc'!E337="","",'4.1_Input_Sheet_Post_FD_Recalc'!E337)</f>
        <v/>
      </c>
      <c r="E342" s="63" t="str">
        <f>IF('4.1_Input_Sheet_Post_FD_Recalc'!F337="","",'4.1_Input_Sheet_Post_FD_Recalc'!F337)</f>
        <v/>
      </c>
      <c r="F342" s="83" t="str">
        <f>IF('4.1_Input_Sheet_Post_FD_Recalc'!G337="","",'4.1_Input_Sheet_Post_FD_Recalc'!G337)</f>
        <v/>
      </c>
      <c r="G342" s="84" t="str">
        <f t="shared" si="36"/>
        <v/>
      </c>
      <c r="H342" s="113">
        <f>'1.3_Baseline_Funding'!I342</f>
        <v>0</v>
      </c>
      <c r="I342" s="114">
        <f>'1.3_Baseline_Funding'!M342</f>
        <v>0</v>
      </c>
      <c r="J342" s="87">
        <f t="shared" si="37"/>
        <v>0</v>
      </c>
      <c r="K342" s="128">
        <f t="shared" si="38"/>
        <v>0</v>
      </c>
      <c r="L342" s="86"/>
      <c r="M342" s="91" t="str">
        <f t="shared" si="39"/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GT</v>
      </c>
      <c r="B343" s="88" t="str">
        <f>IF(C343="-","-",'0.1_Cover'!$B$15)</f>
        <v>NGT</v>
      </c>
      <c r="C343" s="61" t="str">
        <f>IF('4.1_Input_Sheet_Post_FD_Recalc'!D338="","",'4.1_Input_Sheet_Post_FD_Recalc'!D338)</f>
        <v/>
      </c>
      <c r="D343" s="62" t="str">
        <f>IF('4.1_Input_Sheet_Post_FD_Recalc'!E338="","",'4.1_Input_Sheet_Post_FD_Recalc'!E338)</f>
        <v/>
      </c>
      <c r="E343" s="63" t="str">
        <f>IF('4.1_Input_Sheet_Post_FD_Recalc'!F338="","",'4.1_Input_Sheet_Post_FD_Recalc'!F338)</f>
        <v/>
      </c>
      <c r="F343" s="83" t="str">
        <f>IF('4.1_Input_Sheet_Post_FD_Recalc'!G338="","",'4.1_Input_Sheet_Post_FD_Recalc'!G338)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GT</v>
      </c>
      <c r="B344" s="88" t="str">
        <f>IF(C344="-","-",'0.1_Cover'!$B$15)</f>
        <v>NGT</v>
      </c>
      <c r="C344" s="61" t="str">
        <f>IF('4.1_Input_Sheet_Post_FD_Recalc'!D339="","",'4.1_Input_Sheet_Post_FD_Recalc'!D339)</f>
        <v/>
      </c>
      <c r="D344" s="62" t="str">
        <f>IF('4.1_Input_Sheet_Post_FD_Recalc'!E339="","",'4.1_Input_Sheet_Post_FD_Recalc'!E339)</f>
        <v/>
      </c>
      <c r="E344" s="63" t="str">
        <f>IF('4.1_Input_Sheet_Post_FD_Recalc'!F339="","",'4.1_Input_Sheet_Post_FD_Recalc'!F339)</f>
        <v/>
      </c>
      <c r="F344" s="83" t="str">
        <f>IF('4.1_Input_Sheet_Post_FD_Recalc'!G339="","",'4.1_Input_Sheet_Post_FD_Recalc'!G339)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GT</v>
      </c>
      <c r="B345" s="88" t="str">
        <f>IF(C345="-","-",'0.1_Cover'!$B$15)</f>
        <v>NGT</v>
      </c>
      <c r="C345" s="61" t="str">
        <f>IF('4.1_Input_Sheet_Post_FD_Recalc'!D340="","",'4.1_Input_Sheet_Post_FD_Recalc'!D340)</f>
        <v/>
      </c>
      <c r="D345" s="62" t="str">
        <f>IF('4.1_Input_Sheet_Post_FD_Recalc'!E340="","",'4.1_Input_Sheet_Post_FD_Recalc'!E340)</f>
        <v/>
      </c>
      <c r="E345" s="63" t="str">
        <f>IF('4.1_Input_Sheet_Post_FD_Recalc'!F340="","",'4.1_Input_Sheet_Post_FD_Recalc'!F340)</f>
        <v/>
      </c>
      <c r="F345" s="83" t="str">
        <f>IF('4.1_Input_Sheet_Post_FD_Recalc'!G340="","",'4.1_Input_Sheet_Post_FD_Recalc'!G340)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GT</v>
      </c>
      <c r="B346" s="88" t="str">
        <f>IF(C346="-","-",'0.1_Cover'!$B$15)</f>
        <v>NGT</v>
      </c>
      <c r="C346" s="61" t="str">
        <f>IF('4.1_Input_Sheet_Post_FD_Recalc'!D341="","",'4.1_Input_Sheet_Post_FD_Recalc'!D341)</f>
        <v/>
      </c>
      <c r="D346" s="62" t="str">
        <f>IF('4.1_Input_Sheet_Post_FD_Recalc'!E341="","",'4.1_Input_Sheet_Post_FD_Recalc'!E341)</f>
        <v/>
      </c>
      <c r="E346" s="63" t="str">
        <f>IF('4.1_Input_Sheet_Post_FD_Recalc'!F341="","",'4.1_Input_Sheet_Post_FD_Recalc'!F341)</f>
        <v/>
      </c>
      <c r="F346" s="83" t="str">
        <f>IF('4.1_Input_Sheet_Post_FD_Recalc'!G341="","",'4.1_Input_Sheet_Post_FD_Recalc'!G341)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GT</v>
      </c>
      <c r="B347" s="88" t="str">
        <f>IF(C347="-","-",'0.1_Cover'!$B$15)</f>
        <v>NGT</v>
      </c>
      <c r="C347" s="61" t="str">
        <f>IF('4.1_Input_Sheet_Post_FD_Recalc'!D342="","",'4.1_Input_Sheet_Post_FD_Recalc'!D342)</f>
        <v/>
      </c>
      <c r="D347" s="62" t="str">
        <f>IF('4.1_Input_Sheet_Post_FD_Recalc'!E342="","",'4.1_Input_Sheet_Post_FD_Recalc'!E342)</f>
        <v/>
      </c>
      <c r="E347" s="63" t="str">
        <f>IF('4.1_Input_Sheet_Post_FD_Recalc'!F342="","",'4.1_Input_Sheet_Post_FD_Recalc'!F342)</f>
        <v/>
      </c>
      <c r="F347" s="83" t="str">
        <f>IF('4.1_Input_Sheet_Post_FD_Recalc'!G342="","",'4.1_Input_Sheet_Post_FD_Recalc'!G342)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GT</v>
      </c>
      <c r="B348" s="88" t="str">
        <f>IF(C348="-","-",'0.1_Cover'!$B$15)</f>
        <v>NGT</v>
      </c>
      <c r="C348" s="61" t="str">
        <f>IF('4.1_Input_Sheet_Post_FD_Recalc'!D343="","",'4.1_Input_Sheet_Post_FD_Recalc'!D343)</f>
        <v/>
      </c>
      <c r="D348" s="62" t="str">
        <f>IF('4.1_Input_Sheet_Post_FD_Recalc'!E343="","",'4.1_Input_Sheet_Post_FD_Recalc'!E343)</f>
        <v/>
      </c>
      <c r="E348" s="63" t="str">
        <f>IF('4.1_Input_Sheet_Post_FD_Recalc'!F343="","",'4.1_Input_Sheet_Post_FD_Recalc'!F343)</f>
        <v/>
      </c>
      <c r="F348" s="83" t="str">
        <f>IF('4.1_Input_Sheet_Post_FD_Recalc'!G343="","",'4.1_Input_Sheet_Post_FD_Recalc'!G343)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GT</v>
      </c>
      <c r="B349" s="88" t="str">
        <f>IF(C349="-","-",'0.1_Cover'!$B$15)</f>
        <v>NGT</v>
      </c>
      <c r="C349" s="61" t="str">
        <f>IF('4.1_Input_Sheet_Post_FD_Recalc'!D344="","",'4.1_Input_Sheet_Post_FD_Recalc'!D344)</f>
        <v/>
      </c>
      <c r="D349" s="62" t="str">
        <f>IF('4.1_Input_Sheet_Post_FD_Recalc'!E344="","",'4.1_Input_Sheet_Post_FD_Recalc'!E344)</f>
        <v/>
      </c>
      <c r="E349" s="63" t="str">
        <f>IF('4.1_Input_Sheet_Post_FD_Recalc'!F344="","",'4.1_Input_Sheet_Post_FD_Recalc'!F344)</f>
        <v/>
      </c>
      <c r="F349" s="83" t="str">
        <f>IF('4.1_Input_Sheet_Post_FD_Recalc'!G344="","",'4.1_Input_Sheet_Post_FD_Recalc'!G344)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GT</v>
      </c>
      <c r="B350" s="88" t="str">
        <f>IF(C350="-","-",'0.1_Cover'!$B$15)</f>
        <v>NGT</v>
      </c>
      <c r="C350" s="61" t="str">
        <f>IF('4.1_Input_Sheet_Post_FD_Recalc'!D345="","",'4.1_Input_Sheet_Post_FD_Recalc'!D345)</f>
        <v/>
      </c>
      <c r="D350" s="62" t="str">
        <f>IF('4.1_Input_Sheet_Post_FD_Recalc'!E345="","",'4.1_Input_Sheet_Post_FD_Recalc'!E345)</f>
        <v/>
      </c>
      <c r="E350" s="63" t="str">
        <f>IF('4.1_Input_Sheet_Post_FD_Recalc'!F345="","",'4.1_Input_Sheet_Post_FD_Recalc'!F345)</f>
        <v/>
      </c>
      <c r="F350" s="83" t="str">
        <f>IF('4.1_Input_Sheet_Post_FD_Recalc'!G345="","",'4.1_Input_Sheet_Post_FD_Recalc'!G345)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GT</v>
      </c>
      <c r="B351" s="88" t="str">
        <f>IF(C351="-","-",'0.1_Cover'!$B$15)</f>
        <v>NGT</v>
      </c>
      <c r="C351" s="61" t="str">
        <f>IF('4.1_Input_Sheet_Post_FD_Recalc'!D346="","",'4.1_Input_Sheet_Post_FD_Recalc'!D346)</f>
        <v/>
      </c>
      <c r="D351" s="62" t="str">
        <f>IF('4.1_Input_Sheet_Post_FD_Recalc'!E346="","",'4.1_Input_Sheet_Post_FD_Recalc'!E346)</f>
        <v/>
      </c>
      <c r="E351" s="63" t="str">
        <f>IF('4.1_Input_Sheet_Post_FD_Recalc'!F346="","",'4.1_Input_Sheet_Post_FD_Recalc'!F346)</f>
        <v/>
      </c>
      <c r="F351" s="83" t="str">
        <f>IF('4.1_Input_Sheet_Post_FD_Recalc'!G346="","",'4.1_Input_Sheet_Post_FD_Recalc'!G346)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GT</v>
      </c>
      <c r="B352" s="88" t="str">
        <f>IF(C352="-","-",'0.1_Cover'!$B$15)</f>
        <v>NGT</v>
      </c>
      <c r="C352" s="61" t="str">
        <f>IF('4.1_Input_Sheet_Post_FD_Recalc'!D347="","",'4.1_Input_Sheet_Post_FD_Recalc'!D347)</f>
        <v/>
      </c>
      <c r="D352" s="62" t="str">
        <f>IF('4.1_Input_Sheet_Post_FD_Recalc'!E347="","",'4.1_Input_Sheet_Post_FD_Recalc'!E347)</f>
        <v/>
      </c>
      <c r="E352" s="63" t="str">
        <f>IF('4.1_Input_Sheet_Post_FD_Recalc'!F347="","",'4.1_Input_Sheet_Post_FD_Recalc'!F347)</f>
        <v/>
      </c>
      <c r="F352" s="83" t="str">
        <f>IF('4.1_Input_Sheet_Post_FD_Recalc'!G347="","",'4.1_Input_Sheet_Post_FD_Recalc'!G347)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GT</v>
      </c>
      <c r="B353" s="88" t="str">
        <f>IF(C353="-","-",'0.1_Cover'!$B$15)</f>
        <v>NGT</v>
      </c>
      <c r="C353" s="61" t="str">
        <f>IF('4.1_Input_Sheet_Post_FD_Recalc'!D348="","",'4.1_Input_Sheet_Post_FD_Recalc'!D348)</f>
        <v/>
      </c>
      <c r="D353" s="62" t="str">
        <f>IF('4.1_Input_Sheet_Post_FD_Recalc'!E348="","",'4.1_Input_Sheet_Post_FD_Recalc'!E348)</f>
        <v/>
      </c>
      <c r="E353" s="63" t="str">
        <f>IF('4.1_Input_Sheet_Post_FD_Recalc'!F348="","",'4.1_Input_Sheet_Post_FD_Recalc'!F348)</f>
        <v/>
      </c>
      <c r="F353" s="83" t="str">
        <f>IF('4.1_Input_Sheet_Post_FD_Recalc'!G348="","",'4.1_Input_Sheet_Post_FD_Recalc'!G348)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GT</v>
      </c>
      <c r="B354" s="88" t="str">
        <f>IF(C354="-","-",'0.1_Cover'!$B$15)</f>
        <v>NGT</v>
      </c>
      <c r="C354" s="61" t="str">
        <f>IF('4.1_Input_Sheet_Post_FD_Recalc'!D349="","",'4.1_Input_Sheet_Post_FD_Recalc'!D349)</f>
        <v/>
      </c>
      <c r="D354" s="62" t="str">
        <f>IF('4.1_Input_Sheet_Post_FD_Recalc'!E349="","",'4.1_Input_Sheet_Post_FD_Recalc'!E349)</f>
        <v/>
      </c>
      <c r="E354" s="63" t="str">
        <f>IF('4.1_Input_Sheet_Post_FD_Recalc'!F349="","",'4.1_Input_Sheet_Post_FD_Recalc'!F349)</f>
        <v/>
      </c>
      <c r="F354" s="83" t="str">
        <f>IF('4.1_Input_Sheet_Post_FD_Recalc'!G349="","",'4.1_Input_Sheet_Post_FD_Recalc'!G349)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GT</v>
      </c>
      <c r="B355" s="88" t="str">
        <f>IF(C355="-","-",'0.1_Cover'!$B$15)</f>
        <v>NGT</v>
      </c>
      <c r="C355" s="61" t="str">
        <f>IF('4.1_Input_Sheet_Post_FD_Recalc'!D350="","",'4.1_Input_Sheet_Post_FD_Recalc'!D350)</f>
        <v/>
      </c>
      <c r="D355" s="62" t="str">
        <f>IF('4.1_Input_Sheet_Post_FD_Recalc'!E350="","",'4.1_Input_Sheet_Post_FD_Recalc'!E350)</f>
        <v/>
      </c>
      <c r="E355" s="63" t="str">
        <f>IF('4.1_Input_Sheet_Post_FD_Recalc'!F350="","",'4.1_Input_Sheet_Post_FD_Recalc'!F350)</f>
        <v/>
      </c>
      <c r="F355" s="83" t="str">
        <f>IF('4.1_Input_Sheet_Post_FD_Recalc'!G350="","",'4.1_Input_Sheet_Post_FD_Recalc'!G350)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GT</v>
      </c>
      <c r="B356" s="88" t="str">
        <f>IF(C356="-","-",'0.1_Cover'!$B$15)</f>
        <v>NGT</v>
      </c>
      <c r="C356" s="61" t="str">
        <f>IF('4.1_Input_Sheet_Post_FD_Recalc'!D351="","",'4.1_Input_Sheet_Post_FD_Recalc'!D351)</f>
        <v/>
      </c>
      <c r="D356" s="62" t="str">
        <f>IF('4.1_Input_Sheet_Post_FD_Recalc'!E351="","",'4.1_Input_Sheet_Post_FD_Recalc'!E351)</f>
        <v/>
      </c>
      <c r="E356" s="63" t="str">
        <f>IF('4.1_Input_Sheet_Post_FD_Recalc'!F351="","",'4.1_Input_Sheet_Post_FD_Recalc'!F351)</f>
        <v/>
      </c>
      <c r="F356" s="83" t="str">
        <f>IF('4.1_Input_Sheet_Post_FD_Recalc'!G351="","",'4.1_Input_Sheet_Post_FD_Recalc'!G351)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GT</v>
      </c>
      <c r="B357" s="88" t="str">
        <f>IF(C357="-","-",'0.1_Cover'!$B$15)</f>
        <v>NGT</v>
      </c>
      <c r="C357" s="61" t="str">
        <f>IF('4.1_Input_Sheet_Post_FD_Recalc'!D352="","",'4.1_Input_Sheet_Post_FD_Recalc'!D352)</f>
        <v/>
      </c>
      <c r="D357" s="62" t="str">
        <f>IF('4.1_Input_Sheet_Post_FD_Recalc'!E352="","",'4.1_Input_Sheet_Post_FD_Recalc'!E352)</f>
        <v/>
      </c>
      <c r="E357" s="63" t="str">
        <f>IF('4.1_Input_Sheet_Post_FD_Recalc'!F352="","",'4.1_Input_Sheet_Post_FD_Recalc'!F352)</f>
        <v/>
      </c>
      <c r="F357" s="83" t="str">
        <f>IF('4.1_Input_Sheet_Post_FD_Recalc'!G352="","",'4.1_Input_Sheet_Post_FD_Recalc'!G352)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GT</v>
      </c>
      <c r="B358" s="88" t="str">
        <f>IF(C358="-","-",'0.1_Cover'!$B$15)</f>
        <v>NGT</v>
      </c>
      <c r="C358" s="61" t="str">
        <f>IF('4.1_Input_Sheet_Post_FD_Recalc'!D353="","",'4.1_Input_Sheet_Post_FD_Recalc'!D353)</f>
        <v/>
      </c>
      <c r="D358" s="62" t="str">
        <f>IF('4.1_Input_Sheet_Post_FD_Recalc'!E353="","",'4.1_Input_Sheet_Post_FD_Recalc'!E353)</f>
        <v/>
      </c>
      <c r="E358" s="63" t="str">
        <f>IF('4.1_Input_Sheet_Post_FD_Recalc'!F353="","",'4.1_Input_Sheet_Post_FD_Recalc'!F353)</f>
        <v/>
      </c>
      <c r="F358" s="83" t="str">
        <f>IF('4.1_Input_Sheet_Post_FD_Recalc'!G353="","",'4.1_Input_Sheet_Post_FD_Recalc'!G353)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IF('4.1_Input_Sheet_Post_FD_Recalc'!D354="","",'4.1_Input_Sheet_Post_FD_Recalc'!D354)</f>
        <v>-</v>
      </c>
      <c r="D359" s="62">
        <f>IF('4.1_Input_Sheet_Post_FD_Recalc'!E354="","",'4.1_Input_Sheet_Post_FD_Recalc'!E354)</f>
        <v>0</v>
      </c>
      <c r="E359" s="63">
        <f>IF('4.1_Input_Sheet_Post_FD_Recalc'!F354="","",'4.1_Input_Sheet_Post_FD_Recalc'!F354)</f>
        <v>0</v>
      </c>
      <c r="F359" s="83">
        <f>IF('4.1_Input_Sheet_Post_FD_Recalc'!G354="","",'4.1_Input_Sheet_Post_FD_Recalc'!G354)</f>
        <v>0</v>
      </c>
      <c r="G359" s="84">
        <f t="shared" si="36"/>
        <v>0</v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>
        <f t="shared" si="39"/>
        <v>0</v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>
        <f t="shared" si="40"/>
        <v>0</v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IF('4.1_Input_Sheet_Post_FD_Recalc'!D355="","",'4.1_Input_Sheet_Post_FD_Recalc'!D355)</f>
        <v>-</v>
      </c>
      <c r="D360" s="62">
        <f>IF('4.1_Input_Sheet_Post_FD_Recalc'!E355="","",'4.1_Input_Sheet_Post_FD_Recalc'!E355)</f>
        <v>0</v>
      </c>
      <c r="E360" s="63">
        <f>IF('4.1_Input_Sheet_Post_FD_Recalc'!F355="","",'4.1_Input_Sheet_Post_FD_Recalc'!F355)</f>
        <v>0</v>
      </c>
      <c r="F360" s="83">
        <f>IF('4.1_Input_Sheet_Post_FD_Recalc'!G355="","",'4.1_Input_Sheet_Post_FD_Recalc'!G355)</f>
        <v>0</v>
      </c>
      <c r="G360" s="84">
        <f t="shared" si="36"/>
        <v>0</v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>
        <f t="shared" si="39"/>
        <v>0</v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>
        <f t="shared" si="40"/>
        <v>0</v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IF('4.1_Input_Sheet_Post_FD_Recalc'!D356="","",'4.1_Input_Sheet_Post_FD_Recalc'!D356)</f>
        <v>-</v>
      </c>
      <c r="D361" s="62">
        <f>IF('4.1_Input_Sheet_Post_FD_Recalc'!E356="","",'4.1_Input_Sheet_Post_FD_Recalc'!E356)</f>
        <v>0</v>
      </c>
      <c r="E361" s="63">
        <f>IF('4.1_Input_Sheet_Post_FD_Recalc'!F356="","",'4.1_Input_Sheet_Post_FD_Recalc'!F356)</f>
        <v>0</v>
      </c>
      <c r="F361" s="83">
        <f>IF('4.1_Input_Sheet_Post_FD_Recalc'!G356="","",'4.1_Input_Sheet_Post_FD_Recalc'!G356)</f>
        <v>0</v>
      </c>
      <c r="G361" s="84">
        <f t="shared" si="36"/>
        <v>0</v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>
        <f t="shared" si="39"/>
        <v>0</v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>
        <f t="shared" si="40"/>
        <v>0</v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IF('4.1_Input_Sheet_Post_FD_Recalc'!D357="","",'4.1_Input_Sheet_Post_FD_Recalc'!D357)</f>
        <v>-</v>
      </c>
      <c r="D362" s="62">
        <f>IF('4.1_Input_Sheet_Post_FD_Recalc'!E357="","",'4.1_Input_Sheet_Post_FD_Recalc'!E357)</f>
        <v>0</v>
      </c>
      <c r="E362" s="63">
        <f>IF('4.1_Input_Sheet_Post_FD_Recalc'!F357="","",'4.1_Input_Sheet_Post_FD_Recalc'!F357)</f>
        <v>0</v>
      </c>
      <c r="F362" s="83">
        <f>IF('4.1_Input_Sheet_Post_FD_Recalc'!G357="","",'4.1_Input_Sheet_Post_FD_Recalc'!G357)</f>
        <v>0</v>
      </c>
      <c r="G362" s="84">
        <f t="shared" si="36"/>
        <v>0</v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>
        <f t="shared" si="39"/>
        <v>0</v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>
        <f t="shared" si="40"/>
        <v>0</v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IF('4.1_Input_Sheet_Post_FD_Recalc'!D358="","",'4.1_Input_Sheet_Post_FD_Recalc'!D358)</f>
        <v>-</v>
      </c>
      <c r="D363" s="62">
        <f>IF('4.1_Input_Sheet_Post_FD_Recalc'!E358="","",'4.1_Input_Sheet_Post_FD_Recalc'!E358)</f>
        <v>0</v>
      </c>
      <c r="E363" s="63">
        <f>IF('4.1_Input_Sheet_Post_FD_Recalc'!F358="","",'4.1_Input_Sheet_Post_FD_Recalc'!F358)</f>
        <v>0</v>
      </c>
      <c r="F363" s="83">
        <f>IF('4.1_Input_Sheet_Post_FD_Recalc'!G358="","",'4.1_Input_Sheet_Post_FD_Recalc'!G358)</f>
        <v>0</v>
      </c>
      <c r="G363" s="84">
        <f t="shared" si="36"/>
        <v>0</v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>
        <f t="shared" si="39"/>
        <v>0</v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>
        <f t="shared" si="40"/>
        <v>0</v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IF('4.1_Input_Sheet_Post_FD_Recalc'!D359="","",'4.1_Input_Sheet_Post_FD_Recalc'!D359)</f>
        <v>-</v>
      </c>
      <c r="D364" s="62">
        <f>IF('4.1_Input_Sheet_Post_FD_Recalc'!E359="","",'4.1_Input_Sheet_Post_FD_Recalc'!E359)</f>
        <v>0</v>
      </c>
      <c r="E364" s="63">
        <f>IF('4.1_Input_Sheet_Post_FD_Recalc'!F359="","",'4.1_Input_Sheet_Post_FD_Recalc'!F359)</f>
        <v>0</v>
      </c>
      <c r="F364" s="83">
        <f>IF('4.1_Input_Sheet_Post_FD_Recalc'!G359="","",'4.1_Input_Sheet_Post_FD_Recalc'!G359)</f>
        <v>0</v>
      </c>
      <c r="G364" s="84">
        <f t="shared" si="36"/>
        <v>0</v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>
        <f t="shared" si="39"/>
        <v>0</v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>
        <f t="shared" si="40"/>
        <v>0</v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IF('4.1_Input_Sheet_Post_FD_Recalc'!D360="","",'4.1_Input_Sheet_Post_FD_Recalc'!D360)</f>
        <v>-</v>
      </c>
      <c r="D365" s="62">
        <f>IF('4.1_Input_Sheet_Post_FD_Recalc'!E360="","",'4.1_Input_Sheet_Post_FD_Recalc'!E360)</f>
        <v>0</v>
      </c>
      <c r="E365" s="63">
        <f>IF('4.1_Input_Sheet_Post_FD_Recalc'!F360="","",'4.1_Input_Sheet_Post_FD_Recalc'!F360)</f>
        <v>0</v>
      </c>
      <c r="F365" s="83">
        <f>IF('4.1_Input_Sheet_Post_FD_Recalc'!G360="","",'4.1_Input_Sheet_Post_FD_Recalc'!G360)</f>
        <v>0</v>
      </c>
      <c r="G365" s="84">
        <f t="shared" si="36"/>
        <v>0</v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>
        <f t="shared" si="39"/>
        <v>0</v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>
        <f t="shared" si="40"/>
        <v>0</v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IF('4.1_Input_Sheet_Post_FD_Recalc'!D361="","",'4.1_Input_Sheet_Post_FD_Recalc'!D361)</f>
        <v>-</v>
      </c>
      <c r="D366" s="62">
        <f>IF('4.1_Input_Sheet_Post_FD_Recalc'!E361="","",'4.1_Input_Sheet_Post_FD_Recalc'!E361)</f>
        <v>0</v>
      </c>
      <c r="E366" s="63">
        <f>IF('4.1_Input_Sheet_Post_FD_Recalc'!F361="","",'4.1_Input_Sheet_Post_FD_Recalc'!F361)</f>
        <v>0</v>
      </c>
      <c r="F366" s="83">
        <f>IF('4.1_Input_Sheet_Post_FD_Recalc'!G361="","",'4.1_Input_Sheet_Post_FD_Recalc'!G361)</f>
        <v>0</v>
      </c>
      <c r="G366" s="84">
        <f t="shared" si="36"/>
        <v>0</v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>
        <f t="shared" si="39"/>
        <v>0</v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>
        <f t="shared" si="40"/>
        <v>0</v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IF('4.1_Input_Sheet_Post_FD_Recalc'!D362="","",'4.1_Input_Sheet_Post_FD_Recalc'!D362)</f>
        <v>-</v>
      </c>
      <c r="D367" s="62">
        <f>IF('4.1_Input_Sheet_Post_FD_Recalc'!E362="","",'4.1_Input_Sheet_Post_FD_Recalc'!E362)</f>
        <v>0</v>
      </c>
      <c r="E367" s="63">
        <f>IF('4.1_Input_Sheet_Post_FD_Recalc'!F362="","",'4.1_Input_Sheet_Post_FD_Recalc'!F362)</f>
        <v>0</v>
      </c>
      <c r="F367" s="83">
        <f>IF('4.1_Input_Sheet_Post_FD_Recalc'!G362="","",'4.1_Input_Sheet_Post_FD_Recalc'!G362)</f>
        <v>0</v>
      </c>
      <c r="G367" s="84">
        <f t="shared" si="36"/>
        <v>0</v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>
        <f t="shared" si="39"/>
        <v>0</v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>
        <f t="shared" si="40"/>
        <v>0</v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IF('4.1_Input_Sheet_Post_FD_Recalc'!D363="","",'4.1_Input_Sheet_Post_FD_Recalc'!D363)</f>
        <v>-</v>
      </c>
      <c r="D368" s="62">
        <f>IF('4.1_Input_Sheet_Post_FD_Recalc'!E363="","",'4.1_Input_Sheet_Post_FD_Recalc'!E363)</f>
        <v>0</v>
      </c>
      <c r="E368" s="63">
        <f>IF('4.1_Input_Sheet_Post_FD_Recalc'!F363="","",'4.1_Input_Sheet_Post_FD_Recalc'!F363)</f>
        <v>0</v>
      </c>
      <c r="F368" s="83">
        <f>IF('4.1_Input_Sheet_Post_FD_Recalc'!G363="","",'4.1_Input_Sheet_Post_FD_Recalc'!G363)</f>
        <v>0</v>
      </c>
      <c r="G368" s="84">
        <f t="shared" si="36"/>
        <v>0</v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>
        <f t="shared" si="39"/>
        <v>0</v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>
        <f t="shared" si="40"/>
        <v>0</v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IF('4.1_Input_Sheet_Post_FD_Recalc'!D364="","",'4.1_Input_Sheet_Post_FD_Recalc'!D364)</f>
        <v>-</v>
      </c>
      <c r="D369" s="62">
        <f>IF('4.1_Input_Sheet_Post_FD_Recalc'!E364="","",'4.1_Input_Sheet_Post_FD_Recalc'!E364)</f>
        <v>0</v>
      </c>
      <c r="E369" s="63">
        <f>IF('4.1_Input_Sheet_Post_FD_Recalc'!F364="","",'4.1_Input_Sheet_Post_FD_Recalc'!F364)</f>
        <v>0</v>
      </c>
      <c r="F369" s="83">
        <f>IF('4.1_Input_Sheet_Post_FD_Recalc'!G364="","",'4.1_Input_Sheet_Post_FD_Recalc'!G364)</f>
        <v>0</v>
      </c>
      <c r="G369" s="84">
        <f t="shared" si="36"/>
        <v>0</v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>
        <f t="shared" si="39"/>
        <v>0</v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>
        <f t="shared" si="40"/>
        <v>0</v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IF('4.1_Input_Sheet_Post_FD_Recalc'!D365="","",'4.1_Input_Sheet_Post_FD_Recalc'!D365)</f>
        <v>-</v>
      </c>
      <c r="D370" s="62">
        <f>IF('4.1_Input_Sheet_Post_FD_Recalc'!E365="","",'4.1_Input_Sheet_Post_FD_Recalc'!E365)</f>
        <v>0</v>
      </c>
      <c r="E370" s="63">
        <f>IF('4.1_Input_Sheet_Post_FD_Recalc'!F365="","",'4.1_Input_Sheet_Post_FD_Recalc'!F365)</f>
        <v>0</v>
      </c>
      <c r="F370" s="83">
        <f>IF('4.1_Input_Sheet_Post_FD_Recalc'!G365="","",'4.1_Input_Sheet_Post_FD_Recalc'!G365)</f>
        <v>0</v>
      </c>
      <c r="G370" s="84">
        <f t="shared" si="36"/>
        <v>0</v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>
        <f t="shared" si="39"/>
        <v>0</v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>
        <f t="shared" si="40"/>
        <v>0</v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IF('4.1_Input_Sheet_Post_FD_Recalc'!D366="","",'4.1_Input_Sheet_Post_FD_Recalc'!D366)</f>
        <v>-</v>
      </c>
      <c r="D371" s="62">
        <f>IF('4.1_Input_Sheet_Post_FD_Recalc'!E366="","",'4.1_Input_Sheet_Post_FD_Recalc'!E366)</f>
        <v>0</v>
      </c>
      <c r="E371" s="63">
        <f>IF('4.1_Input_Sheet_Post_FD_Recalc'!F366="","",'4.1_Input_Sheet_Post_FD_Recalc'!F366)</f>
        <v>0</v>
      </c>
      <c r="F371" s="83">
        <f>IF('4.1_Input_Sheet_Post_FD_Recalc'!G366="","",'4.1_Input_Sheet_Post_FD_Recalc'!G366)</f>
        <v>0</v>
      </c>
      <c r="G371" s="84">
        <f t="shared" si="36"/>
        <v>0</v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>
        <f t="shared" si="39"/>
        <v>0</v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>
        <f t="shared" si="40"/>
        <v>0</v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IF('4.1_Input_Sheet_Post_FD_Recalc'!D367="","",'4.1_Input_Sheet_Post_FD_Recalc'!D367)</f>
        <v>-</v>
      </c>
      <c r="D372" s="62">
        <f>IF('4.1_Input_Sheet_Post_FD_Recalc'!E367="","",'4.1_Input_Sheet_Post_FD_Recalc'!E367)</f>
        <v>0</v>
      </c>
      <c r="E372" s="63">
        <f>IF('4.1_Input_Sheet_Post_FD_Recalc'!F367="","",'4.1_Input_Sheet_Post_FD_Recalc'!F367)</f>
        <v>0</v>
      </c>
      <c r="F372" s="83">
        <f>IF('4.1_Input_Sheet_Post_FD_Recalc'!G367="","",'4.1_Input_Sheet_Post_FD_Recalc'!G367)</f>
        <v>0</v>
      </c>
      <c r="G372" s="84">
        <f t="shared" si="36"/>
        <v>0</v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>
        <f t="shared" si="39"/>
        <v>0</v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>
        <f t="shared" si="40"/>
        <v>0</v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IF('4.1_Input_Sheet_Post_FD_Recalc'!D368="","",'4.1_Input_Sheet_Post_FD_Recalc'!D368)</f>
        <v>-</v>
      </c>
      <c r="D373" s="62">
        <f>IF('4.1_Input_Sheet_Post_FD_Recalc'!E368="","",'4.1_Input_Sheet_Post_FD_Recalc'!E368)</f>
        <v>0</v>
      </c>
      <c r="E373" s="63">
        <f>IF('4.1_Input_Sheet_Post_FD_Recalc'!F368="","",'4.1_Input_Sheet_Post_FD_Recalc'!F368)</f>
        <v>0</v>
      </c>
      <c r="F373" s="83">
        <f>IF('4.1_Input_Sheet_Post_FD_Recalc'!G368="","",'4.1_Input_Sheet_Post_FD_Recalc'!G368)</f>
        <v>0</v>
      </c>
      <c r="G373" s="84">
        <f t="shared" si="36"/>
        <v>0</v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>
        <f t="shared" si="39"/>
        <v>0</v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>
        <f t="shared" si="40"/>
        <v>0</v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IF('4.1_Input_Sheet_Post_FD_Recalc'!D369="","",'4.1_Input_Sheet_Post_FD_Recalc'!D369)</f>
        <v>-</v>
      </c>
      <c r="D374" s="62">
        <f>IF('4.1_Input_Sheet_Post_FD_Recalc'!E369="","",'4.1_Input_Sheet_Post_FD_Recalc'!E369)</f>
        <v>0</v>
      </c>
      <c r="E374" s="63">
        <f>IF('4.1_Input_Sheet_Post_FD_Recalc'!F369="","",'4.1_Input_Sheet_Post_FD_Recalc'!F369)</f>
        <v>0</v>
      </c>
      <c r="F374" s="83">
        <f>IF('4.1_Input_Sheet_Post_FD_Recalc'!G369="","",'4.1_Input_Sheet_Post_FD_Recalc'!G369)</f>
        <v>0</v>
      </c>
      <c r="G374" s="84">
        <f t="shared" si="36"/>
        <v>0</v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>
        <f t="shared" si="39"/>
        <v>0</v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>
        <f t="shared" si="40"/>
        <v>0</v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IF('4.1_Input_Sheet_Post_FD_Recalc'!D370="","",'4.1_Input_Sheet_Post_FD_Recalc'!D370)</f>
        <v>-</v>
      </c>
      <c r="D375" s="62">
        <f>IF('4.1_Input_Sheet_Post_FD_Recalc'!E370="","",'4.1_Input_Sheet_Post_FD_Recalc'!E370)</f>
        <v>0</v>
      </c>
      <c r="E375" s="63">
        <f>IF('4.1_Input_Sheet_Post_FD_Recalc'!F370="","",'4.1_Input_Sheet_Post_FD_Recalc'!F370)</f>
        <v>0</v>
      </c>
      <c r="F375" s="83">
        <f>IF('4.1_Input_Sheet_Post_FD_Recalc'!G370="","",'4.1_Input_Sheet_Post_FD_Recalc'!G370)</f>
        <v>0</v>
      </c>
      <c r="G375" s="84">
        <f t="shared" si="36"/>
        <v>0</v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>
        <f t="shared" si="39"/>
        <v>0</v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>
        <f t="shared" si="40"/>
        <v>0</v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IF('4.1_Input_Sheet_Post_FD_Recalc'!D371="","",'4.1_Input_Sheet_Post_FD_Recalc'!D371)</f>
        <v>-</v>
      </c>
      <c r="D376" s="62">
        <f>IF('4.1_Input_Sheet_Post_FD_Recalc'!E371="","",'4.1_Input_Sheet_Post_FD_Recalc'!E371)</f>
        <v>0</v>
      </c>
      <c r="E376" s="63">
        <f>IF('4.1_Input_Sheet_Post_FD_Recalc'!F371="","",'4.1_Input_Sheet_Post_FD_Recalc'!F371)</f>
        <v>0</v>
      </c>
      <c r="F376" s="83">
        <f>IF('4.1_Input_Sheet_Post_FD_Recalc'!G371="","",'4.1_Input_Sheet_Post_FD_Recalc'!G371)</f>
        <v>0</v>
      </c>
      <c r="G376" s="84">
        <f t="shared" si="36"/>
        <v>0</v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>
        <f t="shared" si="39"/>
        <v>0</v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>
        <f t="shared" si="40"/>
        <v>0</v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IF('4.1_Input_Sheet_Post_FD_Recalc'!D372="","",'4.1_Input_Sheet_Post_FD_Recalc'!D372)</f>
        <v>-</v>
      </c>
      <c r="D377" s="62">
        <f>IF('4.1_Input_Sheet_Post_FD_Recalc'!E372="","",'4.1_Input_Sheet_Post_FD_Recalc'!E372)</f>
        <v>0</v>
      </c>
      <c r="E377" s="63">
        <f>IF('4.1_Input_Sheet_Post_FD_Recalc'!F372="","",'4.1_Input_Sheet_Post_FD_Recalc'!F372)</f>
        <v>0</v>
      </c>
      <c r="F377" s="83">
        <f>IF('4.1_Input_Sheet_Post_FD_Recalc'!G372="","",'4.1_Input_Sheet_Post_FD_Recalc'!G372)</f>
        <v>0</v>
      </c>
      <c r="G377" s="84">
        <f t="shared" si="36"/>
        <v>0</v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>
        <f t="shared" si="39"/>
        <v>0</v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>
        <f t="shared" si="40"/>
        <v>0</v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IF('4.1_Input_Sheet_Post_FD_Recalc'!D373="","",'4.1_Input_Sheet_Post_FD_Recalc'!D373)</f>
        <v>-</v>
      </c>
      <c r="D378" s="62">
        <f>IF('4.1_Input_Sheet_Post_FD_Recalc'!E373="","",'4.1_Input_Sheet_Post_FD_Recalc'!E373)</f>
        <v>0</v>
      </c>
      <c r="E378" s="63">
        <f>IF('4.1_Input_Sheet_Post_FD_Recalc'!F373="","",'4.1_Input_Sheet_Post_FD_Recalc'!F373)</f>
        <v>0</v>
      </c>
      <c r="F378" s="83">
        <f>IF('4.1_Input_Sheet_Post_FD_Recalc'!G373="","",'4.1_Input_Sheet_Post_FD_Recalc'!G373)</f>
        <v>0</v>
      </c>
      <c r="G378" s="84">
        <f t="shared" si="36"/>
        <v>0</v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>
        <f t="shared" si="39"/>
        <v>0</v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>
        <f t="shared" si="40"/>
        <v>0</v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IF('4.1_Input_Sheet_Post_FD_Recalc'!D374="","",'4.1_Input_Sheet_Post_FD_Recalc'!D374)</f>
        <v>-</v>
      </c>
      <c r="D379" s="62">
        <f>IF('4.1_Input_Sheet_Post_FD_Recalc'!E374="","",'4.1_Input_Sheet_Post_FD_Recalc'!E374)</f>
        <v>0</v>
      </c>
      <c r="E379" s="63">
        <f>IF('4.1_Input_Sheet_Post_FD_Recalc'!F374="","",'4.1_Input_Sheet_Post_FD_Recalc'!F374)</f>
        <v>0</v>
      </c>
      <c r="F379" s="83">
        <f>IF('4.1_Input_Sheet_Post_FD_Recalc'!G374="","",'4.1_Input_Sheet_Post_FD_Recalc'!G374)</f>
        <v>0</v>
      </c>
      <c r="G379" s="84">
        <f t="shared" si="36"/>
        <v>0</v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>
        <f t="shared" si="39"/>
        <v>0</v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>
        <f t="shared" si="40"/>
        <v>0</v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IF('4.1_Input_Sheet_Post_FD_Recalc'!D375="","",'4.1_Input_Sheet_Post_FD_Recalc'!D375)</f>
        <v>-</v>
      </c>
      <c r="D380" s="62">
        <f>IF('4.1_Input_Sheet_Post_FD_Recalc'!E375="","",'4.1_Input_Sheet_Post_FD_Recalc'!E375)</f>
        <v>0</v>
      </c>
      <c r="E380" s="63">
        <f>IF('4.1_Input_Sheet_Post_FD_Recalc'!F375="","",'4.1_Input_Sheet_Post_FD_Recalc'!F375)</f>
        <v>0</v>
      </c>
      <c r="F380" s="83">
        <f>IF('4.1_Input_Sheet_Post_FD_Recalc'!G375="","",'4.1_Input_Sheet_Post_FD_Recalc'!G375)</f>
        <v>0</v>
      </c>
      <c r="G380" s="84">
        <f t="shared" si="36"/>
        <v>0</v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>
        <f t="shared" si="39"/>
        <v>0</v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>
        <f t="shared" si="40"/>
        <v>0</v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IF('4.1_Input_Sheet_Post_FD_Recalc'!D376="","",'4.1_Input_Sheet_Post_FD_Recalc'!D376)</f>
        <v>-</v>
      </c>
      <c r="D381" s="62">
        <f>IF('4.1_Input_Sheet_Post_FD_Recalc'!E376="","",'4.1_Input_Sheet_Post_FD_Recalc'!E376)</f>
        <v>0</v>
      </c>
      <c r="E381" s="63">
        <f>IF('4.1_Input_Sheet_Post_FD_Recalc'!F376="","",'4.1_Input_Sheet_Post_FD_Recalc'!F376)</f>
        <v>0</v>
      </c>
      <c r="F381" s="83">
        <f>IF('4.1_Input_Sheet_Post_FD_Recalc'!G376="","",'4.1_Input_Sheet_Post_FD_Recalc'!G376)</f>
        <v>0</v>
      </c>
      <c r="G381" s="84">
        <f t="shared" si="36"/>
        <v>0</v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>
        <f t="shared" si="39"/>
        <v>0</v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>
        <f t="shared" si="40"/>
        <v>0</v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IF('4.1_Input_Sheet_Post_FD_Recalc'!D377="","",'4.1_Input_Sheet_Post_FD_Recalc'!D377)</f>
        <v>-</v>
      </c>
      <c r="D382" s="62">
        <f>IF('4.1_Input_Sheet_Post_FD_Recalc'!E377="","",'4.1_Input_Sheet_Post_FD_Recalc'!E377)</f>
        <v>0</v>
      </c>
      <c r="E382" s="63">
        <f>IF('4.1_Input_Sheet_Post_FD_Recalc'!F377="","",'4.1_Input_Sheet_Post_FD_Recalc'!F377)</f>
        <v>0</v>
      </c>
      <c r="F382" s="83">
        <f>IF('4.1_Input_Sheet_Post_FD_Recalc'!G377="","",'4.1_Input_Sheet_Post_FD_Recalc'!G377)</f>
        <v>0</v>
      </c>
      <c r="G382" s="84">
        <f t="shared" si="36"/>
        <v>0</v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>
        <f t="shared" si="39"/>
        <v>0</v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>
        <f t="shared" si="40"/>
        <v>0</v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IF('4.1_Input_Sheet_Post_FD_Recalc'!D378="","",'4.1_Input_Sheet_Post_FD_Recalc'!D378)</f>
        <v>-</v>
      </c>
      <c r="D383" s="62">
        <f>IF('4.1_Input_Sheet_Post_FD_Recalc'!E378="","",'4.1_Input_Sheet_Post_FD_Recalc'!E378)</f>
        <v>0</v>
      </c>
      <c r="E383" s="63">
        <f>IF('4.1_Input_Sheet_Post_FD_Recalc'!F378="","",'4.1_Input_Sheet_Post_FD_Recalc'!F378)</f>
        <v>0</v>
      </c>
      <c r="F383" s="83">
        <f>IF('4.1_Input_Sheet_Post_FD_Recalc'!G378="","",'4.1_Input_Sheet_Post_FD_Recalc'!G378)</f>
        <v>0</v>
      </c>
      <c r="G383" s="84">
        <f t="shared" si="36"/>
        <v>0</v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>
        <f t="shared" si="39"/>
        <v>0</v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>
        <f t="shared" si="40"/>
        <v>0</v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IF('4.1_Input_Sheet_Post_FD_Recalc'!D379="","",'4.1_Input_Sheet_Post_FD_Recalc'!D379)</f>
        <v>-</v>
      </c>
      <c r="D384" s="62">
        <f>IF('4.1_Input_Sheet_Post_FD_Recalc'!E379="","",'4.1_Input_Sheet_Post_FD_Recalc'!E379)</f>
        <v>0</v>
      </c>
      <c r="E384" s="63">
        <f>IF('4.1_Input_Sheet_Post_FD_Recalc'!F379="","",'4.1_Input_Sheet_Post_FD_Recalc'!F379)</f>
        <v>0</v>
      </c>
      <c r="F384" s="83">
        <f>IF('4.1_Input_Sheet_Post_FD_Recalc'!G379="","",'4.1_Input_Sheet_Post_FD_Recalc'!G379)</f>
        <v>0</v>
      </c>
      <c r="G384" s="84">
        <f t="shared" si="36"/>
        <v>0</v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>
        <f t="shared" si="39"/>
        <v>0</v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>
        <f t="shared" si="40"/>
        <v>0</v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IF('4.1_Input_Sheet_Post_FD_Recalc'!D380="","",'4.1_Input_Sheet_Post_FD_Recalc'!D380)</f>
        <v>-</v>
      </c>
      <c r="D385" s="62">
        <f>IF('4.1_Input_Sheet_Post_FD_Recalc'!E380="","",'4.1_Input_Sheet_Post_FD_Recalc'!E380)</f>
        <v>0</v>
      </c>
      <c r="E385" s="63">
        <f>IF('4.1_Input_Sheet_Post_FD_Recalc'!F380="","",'4.1_Input_Sheet_Post_FD_Recalc'!F380)</f>
        <v>0</v>
      </c>
      <c r="F385" s="83">
        <f>IF('4.1_Input_Sheet_Post_FD_Recalc'!G380="","",'4.1_Input_Sheet_Post_FD_Recalc'!G380)</f>
        <v>0</v>
      </c>
      <c r="G385" s="84">
        <f t="shared" si="36"/>
        <v>0</v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>
        <f t="shared" si="39"/>
        <v>0</v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>
        <f t="shared" si="40"/>
        <v>0</v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IF('4.1_Input_Sheet_Post_FD_Recalc'!D381="","",'4.1_Input_Sheet_Post_FD_Recalc'!D381)</f>
        <v>-</v>
      </c>
      <c r="D386" s="62">
        <f>IF('4.1_Input_Sheet_Post_FD_Recalc'!E381="","",'4.1_Input_Sheet_Post_FD_Recalc'!E381)</f>
        <v>0</v>
      </c>
      <c r="E386" s="63">
        <f>IF('4.1_Input_Sheet_Post_FD_Recalc'!F381="","",'4.1_Input_Sheet_Post_FD_Recalc'!F381)</f>
        <v>0</v>
      </c>
      <c r="F386" s="83">
        <f>IF('4.1_Input_Sheet_Post_FD_Recalc'!G381="","",'4.1_Input_Sheet_Post_FD_Recalc'!G381)</f>
        <v>0</v>
      </c>
      <c r="G386" s="84">
        <f t="shared" si="36"/>
        <v>0</v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>
        <f t="shared" si="39"/>
        <v>0</v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>
        <f t="shared" si="40"/>
        <v>0</v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IF('4.1_Input_Sheet_Post_FD_Recalc'!D382="","",'4.1_Input_Sheet_Post_FD_Recalc'!D382)</f>
        <v>-</v>
      </c>
      <c r="D387" s="62">
        <f>IF('4.1_Input_Sheet_Post_FD_Recalc'!E382="","",'4.1_Input_Sheet_Post_FD_Recalc'!E382)</f>
        <v>0</v>
      </c>
      <c r="E387" s="63">
        <f>IF('4.1_Input_Sheet_Post_FD_Recalc'!F382="","",'4.1_Input_Sheet_Post_FD_Recalc'!F382)</f>
        <v>0</v>
      </c>
      <c r="F387" s="83">
        <f>IF('4.1_Input_Sheet_Post_FD_Recalc'!G382="","",'4.1_Input_Sheet_Post_FD_Recalc'!G382)</f>
        <v>0</v>
      </c>
      <c r="G387" s="84">
        <f t="shared" si="36"/>
        <v>0</v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>
        <f t="shared" si="39"/>
        <v>0</v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>
        <f t="shared" si="40"/>
        <v>0</v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IF('4.1_Input_Sheet_Post_FD_Recalc'!D383="","",'4.1_Input_Sheet_Post_FD_Recalc'!D383)</f>
        <v>-</v>
      </c>
      <c r="D388" s="62">
        <f>IF('4.1_Input_Sheet_Post_FD_Recalc'!E383="","",'4.1_Input_Sheet_Post_FD_Recalc'!E383)</f>
        <v>0</v>
      </c>
      <c r="E388" s="63">
        <f>IF('4.1_Input_Sheet_Post_FD_Recalc'!F383="","",'4.1_Input_Sheet_Post_FD_Recalc'!F383)</f>
        <v>0</v>
      </c>
      <c r="F388" s="83">
        <f>IF('4.1_Input_Sheet_Post_FD_Recalc'!G383="","",'4.1_Input_Sheet_Post_FD_Recalc'!G383)</f>
        <v>0</v>
      </c>
      <c r="G388" s="84">
        <f t="shared" si="36"/>
        <v>0</v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>
        <f t="shared" si="39"/>
        <v>0</v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>
        <f t="shared" si="40"/>
        <v>0</v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IF('4.1_Input_Sheet_Post_FD_Recalc'!D384="","",'4.1_Input_Sheet_Post_FD_Recalc'!D384)</f>
        <v>-</v>
      </c>
      <c r="D389" s="62">
        <f>IF('4.1_Input_Sheet_Post_FD_Recalc'!E384="","",'4.1_Input_Sheet_Post_FD_Recalc'!E384)</f>
        <v>0</v>
      </c>
      <c r="E389" s="63">
        <f>IF('4.1_Input_Sheet_Post_FD_Recalc'!F384="","",'4.1_Input_Sheet_Post_FD_Recalc'!F384)</f>
        <v>0</v>
      </c>
      <c r="F389" s="83">
        <f>IF('4.1_Input_Sheet_Post_FD_Recalc'!G384="","",'4.1_Input_Sheet_Post_FD_Recalc'!G384)</f>
        <v>0</v>
      </c>
      <c r="G389" s="84">
        <f t="shared" si="36"/>
        <v>0</v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>
        <f t="shared" si="39"/>
        <v>0</v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>
        <f t="shared" si="40"/>
        <v>0</v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IF('4.1_Input_Sheet_Post_FD_Recalc'!D385="","",'4.1_Input_Sheet_Post_FD_Recalc'!D385)</f>
        <v>-</v>
      </c>
      <c r="D390" s="62">
        <f>IF('4.1_Input_Sheet_Post_FD_Recalc'!E385="","",'4.1_Input_Sheet_Post_FD_Recalc'!E385)</f>
        <v>0</v>
      </c>
      <c r="E390" s="63">
        <f>IF('4.1_Input_Sheet_Post_FD_Recalc'!F385="","",'4.1_Input_Sheet_Post_FD_Recalc'!F385)</f>
        <v>0</v>
      </c>
      <c r="F390" s="83">
        <f>IF('4.1_Input_Sheet_Post_FD_Recalc'!G385="","",'4.1_Input_Sheet_Post_FD_Recalc'!G385)</f>
        <v>0</v>
      </c>
      <c r="G390" s="84">
        <f t="shared" si="36"/>
        <v>0</v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>
        <f t="shared" si="39"/>
        <v>0</v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>
        <f t="shared" si="40"/>
        <v>0</v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IF('4.1_Input_Sheet_Post_FD_Recalc'!D386="","",'4.1_Input_Sheet_Post_FD_Recalc'!D386)</f>
        <v>-</v>
      </c>
      <c r="D391" s="62">
        <f>IF('4.1_Input_Sheet_Post_FD_Recalc'!E386="","",'4.1_Input_Sheet_Post_FD_Recalc'!E386)</f>
        <v>0</v>
      </c>
      <c r="E391" s="63">
        <f>IF('4.1_Input_Sheet_Post_FD_Recalc'!F386="","",'4.1_Input_Sheet_Post_FD_Recalc'!F386)</f>
        <v>0</v>
      </c>
      <c r="F391" s="83">
        <f>IF('4.1_Input_Sheet_Post_FD_Recalc'!G386="","",'4.1_Input_Sheet_Post_FD_Recalc'!G386)</f>
        <v>0</v>
      </c>
      <c r="G391" s="84">
        <f t="shared" si="36"/>
        <v>0</v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>
        <f t="shared" si="39"/>
        <v>0</v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>
        <f t="shared" si="40"/>
        <v>0</v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IF('4.1_Input_Sheet_Post_FD_Recalc'!D387="","",'4.1_Input_Sheet_Post_FD_Recalc'!D387)</f>
        <v>-</v>
      </c>
      <c r="D392" s="62">
        <f>IF('4.1_Input_Sheet_Post_FD_Recalc'!E387="","",'4.1_Input_Sheet_Post_FD_Recalc'!E387)</f>
        <v>0</v>
      </c>
      <c r="E392" s="63">
        <f>IF('4.1_Input_Sheet_Post_FD_Recalc'!F387="","",'4.1_Input_Sheet_Post_FD_Recalc'!F387)</f>
        <v>0</v>
      </c>
      <c r="F392" s="83">
        <f>IF('4.1_Input_Sheet_Post_FD_Recalc'!G387="","",'4.1_Input_Sheet_Post_FD_Recalc'!G387)</f>
        <v>0</v>
      </c>
      <c r="G392" s="84">
        <f t="shared" si="36"/>
        <v>0</v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>
        <f t="shared" si="39"/>
        <v>0</v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>
        <f t="shared" si="40"/>
        <v>0</v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IF('4.1_Input_Sheet_Post_FD_Recalc'!D388="","",'4.1_Input_Sheet_Post_FD_Recalc'!D388)</f>
        <v>-</v>
      </c>
      <c r="D393" s="62">
        <f>IF('4.1_Input_Sheet_Post_FD_Recalc'!E388="","",'4.1_Input_Sheet_Post_FD_Recalc'!E388)</f>
        <v>0</v>
      </c>
      <c r="E393" s="63">
        <f>IF('4.1_Input_Sheet_Post_FD_Recalc'!F388="","",'4.1_Input_Sheet_Post_FD_Recalc'!F388)</f>
        <v>0</v>
      </c>
      <c r="F393" s="83">
        <f>IF('4.1_Input_Sheet_Post_FD_Recalc'!G388="","",'4.1_Input_Sheet_Post_FD_Recalc'!G388)</f>
        <v>0</v>
      </c>
      <c r="G393" s="84">
        <f t="shared" si="36"/>
        <v>0</v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>
        <f t="shared" si="39"/>
        <v>0</v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>
        <f t="shared" si="40"/>
        <v>0</v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IF('4.1_Input_Sheet_Post_FD_Recalc'!D389="","",'4.1_Input_Sheet_Post_FD_Recalc'!D389)</f>
        <v>-</v>
      </c>
      <c r="D394" s="62">
        <f>IF('4.1_Input_Sheet_Post_FD_Recalc'!E389="","",'4.1_Input_Sheet_Post_FD_Recalc'!E389)</f>
        <v>0</v>
      </c>
      <c r="E394" s="63">
        <f>IF('4.1_Input_Sheet_Post_FD_Recalc'!F389="","",'4.1_Input_Sheet_Post_FD_Recalc'!F389)</f>
        <v>0</v>
      </c>
      <c r="F394" s="83">
        <f>IF('4.1_Input_Sheet_Post_FD_Recalc'!G389="","",'4.1_Input_Sheet_Post_FD_Recalc'!G389)</f>
        <v>0</v>
      </c>
      <c r="G394" s="84">
        <f t="shared" si="36"/>
        <v>0</v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>
        <f t="shared" si="39"/>
        <v>0</v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>
        <f t="shared" si="40"/>
        <v>0</v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IF('4.1_Input_Sheet_Post_FD_Recalc'!D390="","",'4.1_Input_Sheet_Post_FD_Recalc'!D390)</f>
        <v>-</v>
      </c>
      <c r="D395" s="62">
        <f>IF('4.1_Input_Sheet_Post_FD_Recalc'!E390="","",'4.1_Input_Sheet_Post_FD_Recalc'!E390)</f>
        <v>0</v>
      </c>
      <c r="E395" s="63">
        <f>IF('4.1_Input_Sheet_Post_FD_Recalc'!F390="","",'4.1_Input_Sheet_Post_FD_Recalc'!F390)</f>
        <v>0</v>
      </c>
      <c r="F395" s="83">
        <f>IF('4.1_Input_Sheet_Post_FD_Recalc'!G390="","",'4.1_Input_Sheet_Post_FD_Recalc'!G390)</f>
        <v>0</v>
      </c>
      <c r="G395" s="84">
        <f t="shared" si="36"/>
        <v>0</v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>
        <f t="shared" si="39"/>
        <v>0</v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>
        <f t="shared" si="40"/>
        <v>0</v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IF('4.1_Input_Sheet_Post_FD_Recalc'!D391="","",'4.1_Input_Sheet_Post_FD_Recalc'!D391)</f>
        <v>-</v>
      </c>
      <c r="D396" s="62">
        <f>IF('4.1_Input_Sheet_Post_FD_Recalc'!E391="","",'4.1_Input_Sheet_Post_FD_Recalc'!E391)</f>
        <v>0</v>
      </c>
      <c r="E396" s="63">
        <f>IF('4.1_Input_Sheet_Post_FD_Recalc'!F391="","",'4.1_Input_Sheet_Post_FD_Recalc'!F391)</f>
        <v>0</v>
      </c>
      <c r="F396" s="83">
        <f>IF('4.1_Input_Sheet_Post_FD_Recalc'!G391="","",'4.1_Input_Sheet_Post_FD_Recalc'!G391)</f>
        <v>0</v>
      </c>
      <c r="G396" s="84">
        <f t="shared" ref="G396:G459" si="41">T396</f>
        <v>0</v>
      </c>
      <c r="H396" s="113">
        <f>'1.3_Baseline_Funding'!I396</f>
        <v>0</v>
      </c>
      <c r="I396" s="114">
        <f>'1.3_Baseline_Funding'!M396</f>
        <v>0</v>
      </c>
      <c r="J396" s="87">
        <f t="shared" ref="J396:J459" si="42">IFERROR(H396/F396,0)</f>
        <v>0</v>
      </c>
      <c r="K396" s="128">
        <f t="shared" ref="K396:K459" si="43">IFERROR(I396/G396,0)</f>
        <v>0</v>
      </c>
      <c r="L396" s="86"/>
      <c r="M396" s="91">
        <f t="shared" ref="M396:M459" si="44">F396</f>
        <v>0</v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>
        <f t="shared" si="40"/>
        <v>0</v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IF('4.1_Input_Sheet_Post_FD_Recalc'!D392="","",'4.1_Input_Sheet_Post_FD_Recalc'!D392)</f>
        <v>-</v>
      </c>
      <c r="D397" s="62">
        <f>IF('4.1_Input_Sheet_Post_FD_Recalc'!E392="","",'4.1_Input_Sheet_Post_FD_Recalc'!E392)</f>
        <v>0</v>
      </c>
      <c r="E397" s="63">
        <f>IF('4.1_Input_Sheet_Post_FD_Recalc'!F392="","",'4.1_Input_Sheet_Post_FD_Recalc'!F392)</f>
        <v>0</v>
      </c>
      <c r="F397" s="83">
        <f>IF('4.1_Input_Sheet_Post_FD_Recalc'!G392="","",'4.1_Input_Sheet_Post_FD_Recalc'!G392)</f>
        <v>0</v>
      </c>
      <c r="G397" s="84">
        <f t="shared" si="41"/>
        <v>0</v>
      </c>
      <c r="H397" s="113">
        <f>'1.3_Baseline_Funding'!I397</f>
        <v>0</v>
      </c>
      <c r="I397" s="114">
        <f>'1.3_Baseline_Funding'!M397</f>
        <v>0</v>
      </c>
      <c r="J397" s="87">
        <f t="shared" si="42"/>
        <v>0</v>
      </c>
      <c r="K397" s="128">
        <f t="shared" si="43"/>
        <v>0</v>
      </c>
      <c r="L397" s="86"/>
      <c r="M397" s="91">
        <f t="shared" si="44"/>
        <v>0</v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>
        <f t="shared" si="40"/>
        <v>0</v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IF('4.1_Input_Sheet_Post_FD_Recalc'!D393="","",'4.1_Input_Sheet_Post_FD_Recalc'!D393)</f>
        <v>-</v>
      </c>
      <c r="D398" s="62">
        <f>IF('4.1_Input_Sheet_Post_FD_Recalc'!E393="","",'4.1_Input_Sheet_Post_FD_Recalc'!E393)</f>
        <v>0</v>
      </c>
      <c r="E398" s="63">
        <f>IF('4.1_Input_Sheet_Post_FD_Recalc'!F393="","",'4.1_Input_Sheet_Post_FD_Recalc'!F393)</f>
        <v>0</v>
      </c>
      <c r="F398" s="83">
        <f>IF('4.1_Input_Sheet_Post_FD_Recalc'!G393="","",'4.1_Input_Sheet_Post_FD_Recalc'!G393)</f>
        <v>0</v>
      </c>
      <c r="G398" s="84">
        <f t="shared" si="41"/>
        <v>0</v>
      </c>
      <c r="H398" s="113">
        <f>'1.3_Baseline_Funding'!I398</f>
        <v>0</v>
      </c>
      <c r="I398" s="114">
        <f>'1.3_Baseline_Funding'!M398</f>
        <v>0</v>
      </c>
      <c r="J398" s="87">
        <f t="shared" si="42"/>
        <v>0</v>
      </c>
      <c r="K398" s="128">
        <f t="shared" si="43"/>
        <v>0</v>
      </c>
      <c r="L398" s="86"/>
      <c r="M398" s="91">
        <f t="shared" si="44"/>
        <v>0</v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>
        <f t="shared" si="40"/>
        <v>0</v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IF('4.1_Input_Sheet_Post_FD_Recalc'!D394="","",'4.1_Input_Sheet_Post_FD_Recalc'!D394)</f>
        <v>-</v>
      </c>
      <c r="D399" s="62">
        <f>IF('4.1_Input_Sheet_Post_FD_Recalc'!E394="","",'4.1_Input_Sheet_Post_FD_Recalc'!E394)</f>
        <v>0</v>
      </c>
      <c r="E399" s="63">
        <f>IF('4.1_Input_Sheet_Post_FD_Recalc'!F394="","",'4.1_Input_Sheet_Post_FD_Recalc'!F394)</f>
        <v>0</v>
      </c>
      <c r="F399" s="83">
        <f>IF('4.1_Input_Sheet_Post_FD_Recalc'!G394="","",'4.1_Input_Sheet_Post_FD_Recalc'!G394)</f>
        <v>0</v>
      </c>
      <c r="G399" s="84">
        <f t="shared" si="41"/>
        <v>0</v>
      </c>
      <c r="H399" s="113">
        <f>'1.3_Baseline_Funding'!I399</f>
        <v>0</v>
      </c>
      <c r="I399" s="114">
        <f>'1.3_Baseline_Funding'!M399</f>
        <v>0</v>
      </c>
      <c r="J399" s="87">
        <f t="shared" si="42"/>
        <v>0</v>
      </c>
      <c r="K399" s="128">
        <f t="shared" si="43"/>
        <v>0</v>
      </c>
      <c r="L399" s="86"/>
      <c r="M399" s="91">
        <f t="shared" si="44"/>
        <v>0</v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>
        <f t="shared" si="40"/>
        <v>0</v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IF('4.1_Input_Sheet_Post_FD_Recalc'!D395="","",'4.1_Input_Sheet_Post_FD_Recalc'!D395)</f>
        <v>-</v>
      </c>
      <c r="D400" s="62">
        <f>IF('4.1_Input_Sheet_Post_FD_Recalc'!E395="","",'4.1_Input_Sheet_Post_FD_Recalc'!E395)</f>
        <v>0</v>
      </c>
      <c r="E400" s="63">
        <f>IF('4.1_Input_Sheet_Post_FD_Recalc'!F395="","",'4.1_Input_Sheet_Post_FD_Recalc'!F395)</f>
        <v>0</v>
      </c>
      <c r="F400" s="83">
        <f>IF('4.1_Input_Sheet_Post_FD_Recalc'!G395="","",'4.1_Input_Sheet_Post_FD_Recalc'!G395)</f>
        <v>0</v>
      </c>
      <c r="G400" s="84">
        <f t="shared" si="41"/>
        <v>0</v>
      </c>
      <c r="H400" s="113">
        <f>'1.3_Baseline_Funding'!I400</f>
        <v>0</v>
      </c>
      <c r="I400" s="114">
        <f>'1.3_Baseline_Funding'!M400</f>
        <v>0</v>
      </c>
      <c r="J400" s="87">
        <f t="shared" si="42"/>
        <v>0</v>
      </c>
      <c r="K400" s="128">
        <f t="shared" si="43"/>
        <v>0</v>
      </c>
      <c r="L400" s="86"/>
      <c r="M400" s="91">
        <f t="shared" si="44"/>
        <v>0</v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>
        <f t="shared" si="40"/>
        <v>0</v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IF('4.1_Input_Sheet_Post_FD_Recalc'!D396="","",'4.1_Input_Sheet_Post_FD_Recalc'!D396)</f>
        <v>-</v>
      </c>
      <c r="D401" s="62">
        <f>IF('4.1_Input_Sheet_Post_FD_Recalc'!E396="","",'4.1_Input_Sheet_Post_FD_Recalc'!E396)</f>
        <v>0</v>
      </c>
      <c r="E401" s="63">
        <f>IF('4.1_Input_Sheet_Post_FD_Recalc'!F396="","",'4.1_Input_Sheet_Post_FD_Recalc'!F396)</f>
        <v>0</v>
      </c>
      <c r="F401" s="83">
        <f>IF('4.1_Input_Sheet_Post_FD_Recalc'!G396="","",'4.1_Input_Sheet_Post_FD_Recalc'!G396)</f>
        <v>0</v>
      </c>
      <c r="G401" s="84">
        <f t="shared" si="41"/>
        <v>0</v>
      </c>
      <c r="H401" s="113">
        <f>'1.3_Baseline_Funding'!I401</f>
        <v>0</v>
      </c>
      <c r="I401" s="114">
        <f>'1.3_Baseline_Funding'!M401</f>
        <v>0</v>
      </c>
      <c r="J401" s="87">
        <f t="shared" si="42"/>
        <v>0</v>
      </c>
      <c r="K401" s="128">
        <f t="shared" si="43"/>
        <v>0</v>
      </c>
      <c r="L401" s="86"/>
      <c r="M401" s="91">
        <f t="shared" si="44"/>
        <v>0</v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>
        <f t="shared" si="40"/>
        <v>0</v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IF('4.1_Input_Sheet_Post_FD_Recalc'!D397="","",'4.1_Input_Sheet_Post_FD_Recalc'!D397)</f>
        <v>-</v>
      </c>
      <c r="D402" s="62">
        <f>IF('4.1_Input_Sheet_Post_FD_Recalc'!E397="","",'4.1_Input_Sheet_Post_FD_Recalc'!E397)</f>
        <v>0</v>
      </c>
      <c r="E402" s="63">
        <f>IF('4.1_Input_Sheet_Post_FD_Recalc'!F397="","",'4.1_Input_Sheet_Post_FD_Recalc'!F397)</f>
        <v>0</v>
      </c>
      <c r="F402" s="83">
        <f>IF('4.1_Input_Sheet_Post_FD_Recalc'!G397="","",'4.1_Input_Sheet_Post_FD_Recalc'!G397)</f>
        <v>0</v>
      </c>
      <c r="G402" s="84">
        <f t="shared" si="41"/>
        <v>0</v>
      </c>
      <c r="H402" s="113">
        <f>'1.3_Baseline_Funding'!I402</f>
        <v>0</v>
      </c>
      <c r="I402" s="114">
        <f>'1.3_Baseline_Funding'!M402</f>
        <v>0</v>
      </c>
      <c r="J402" s="87">
        <f t="shared" si="42"/>
        <v>0</v>
      </c>
      <c r="K402" s="128">
        <f t="shared" si="43"/>
        <v>0</v>
      </c>
      <c r="L402" s="86"/>
      <c r="M402" s="91">
        <f t="shared" si="44"/>
        <v>0</v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>
        <f t="shared" si="40"/>
        <v>0</v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IF('4.1_Input_Sheet_Post_FD_Recalc'!D398="","",'4.1_Input_Sheet_Post_FD_Recalc'!D398)</f>
        <v>-</v>
      </c>
      <c r="D403" s="62">
        <f>IF('4.1_Input_Sheet_Post_FD_Recalc'!E398="","",'4.1_Input_Sheet_Post_FD_Recalc'!E398)</f>
        <v>0</v>
      </c>
      <c r="E403" s="63">
        <f>IF('4.1_Input_Sheet_Post_FD_Recalc'!F398="","",'4.1_Input_Sheet_Post_FD_Recalc'!F398)</f>
        <v>0</v>
      </c>
      <c r="F403" s="83">
        <f>IF('4.1_Input_Sheet_Post_FD_Recalc'!G398="","",'4.1_Input_Sheet_Post_FD_Recalc'!G398)</f>
        <v>0</v>
      </c>
      <c r="G403" s="84">
        <f t="shared" si="41"/>
        <v>0</v>
      </c>
      <c r="H403" s="113">
        <f>'1.3_Baseline_Funding'!I403</f>
        <v>0</v>
      </c>
      <c r="I403" s="114">
        <f>'1.3_Baseline_Funding'!M403</f>
        <v>0</v>
      </c>
      <c r="J403" s="87">
        <f t="shared" si="42"/>
        <v>0</v>
      </c>
      <c r="K403" s="128">
        <f t="shared" si="43"/>
        <v>0</v>
      </c>
      <c r="L403" s="86"/>
      <c r="M403" s="91">
        <f t="shared" si="44"/>
        <v>0</v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>
        <f t="shared" si="40"/>
        <v>0</v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IF('4.1_Input_Sheet_Post_FD_Recalc'!D399="","",'4.1_Input_Sheet_Post_FD_Recalc'!D399)</f>
        <v>-</v>
      </c>
      <c r="D404" s="62">
        <f>IF('4.1_Input_Sheet_Post_FD_Recalc'!E399="","",'4.1_Input_Sheet_Post_FD_Recalc'!E399)</f>
        <v>0</v>
      </c>
      <c r="E404" s="63">
        <f>IF('4.1_Input_Sheet_Post_FD_Recalc'!F399="","",'4.1_Input_Sheet_Post_FD_Recalc'!F399)</f>
        <v>0</v>
      </c>
      <c r="F404" s="83">
        <f>IF('4.1_Input_Sheet_Post_FD_Recalc'!G399="","",'4.1_Input_Sheet_Post_FD_Recalc'!G399)</f>
        <v>0</v>
      </c>
      <c r="G404" s="84">
        <f t="shared" si="41"/>
        <v>0</v>
      </c>
      <c r="H404" s="113">
        <f>'1.3_Baseline_Funding'!I404</f>
        <v>0</v>
      </c>
      <c r="I404" s="114">
        <f>'1.3_Baseline_Funding'!M404</f>
        <v>0</v>
      </c>
      <c r="J404" s="87">
        <f t="shared" si="42"/>
        <v>0</v>
      </c>
      <c r="K404" s="128">
        <f t="shared" si="43"/>
        <v>0</v>
      </c>
      <c r="L404" s="86"/>
      <c r="M404" s="91">
        <f t="shared" si="44"/>
        <v>0</v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>
        <f t="shared" si="40"/>
        <v>0</v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IF('4.1_Input_Sheet_Post_FD_Recalc'!D400="","",'4.1_Input_Sheet_Post_FD_Recalc'!D400)</f>
        <v>-</v>
      </c>
      <c r="D405" s="62">
        <f>IF('4.1_Input_Sheet_Post_FD_Recalc'!E400="","",'4.1_Input_Sheet_Post_FD_Recalc'!E400)</f>
        <v>0</v>
      </c>
      <c r="E405" s="63">
        <f>IF('4.1_Input_Sheet_Post_FD_Recalc'!F400="","",'4.1_Input_Sheet_Post_FD_Recalc'!F400)</f>
        <v>0</v>
      </c>
      <c r="F405" s="83">
        <f>IF('4.1_Input_Sheet_Post_FD_Recalc'!G400="","",'4.1_Input_Sheet_Post_FD_Recalc'!G400)</f>
        <v>0</v>
      </c>
      <c r="G405" s="84">
        <f t="shared" si="41"/>
        <v>0</v>
      </c>
      <c r="H405" s="113">
        <f>'1.3_Baseline_Funding'!I405</f>
        <v>0</v>
      </c>
      <c r="I405" s="114">
        <f>'1.3_Baseline_Funding'!M405</f>
        <v>0</v>
      </c>
      <c r="J405" s="87">
        <f t="shared" si="42"/>
        <v>0</v>
      </c>
      <c r="K405" s="128">
        <f t="shared" si="43"/>
        <v>0</v>
      </c>
      <c r="L405" s="86"/>
      <c r="M405" s="91">
        <f t="shared" si="44"/>
        <v>0</v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>
        <f t="shared" si="40"/>
        <v>0</v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IF('4.1_Input_Sheet_Post_FD_Recalc'!D401="","",'4.1_Input_Sheet_Post_FD_Recalc'!D401)</f>
        <v>-</v>
      </c>
      <c r="D406" s="62">
        <f>IF('4.1_Input_Sheet_Post_FD_Recalc'!E401="","",'4.1_Input_Sheet_Post_FD_Recalc'!E401)</f>
        <v>0</v>
      </c>
      <c r="E406" s="63">
        <f>IF('4.1_Input_Sheet_Post_FD_Recalc'!F401="","",'4.1_Input_Sheet_Post_FD_Recalc'!F401)</f>
        <v>0</v>
      </c>
      <c r="F406" s="83">
        <f>IF('4.1_Input_Sheet_Post_FD_Recalc'!G401="","",'4.1_Input_Sheet_Post_FD_Recalc'!G401)</f>
        <v>0</v>
      </c>
      <c r="G406" s="84">
        <f t="shared" si="41"/>
        <v>0</v>
      </c>
      <c r="H406" s="113">
        <f>'1.3_Baseline_Funding'!I406</f>
        <v>0</v>
      </c>
      <c r="I406" s="114">
        <f>'1.3_Baseline_Funding'!M406</f>
        <v>0</v>
      </c>
      <c r="J406" s="87">
        <f t="shared" si="42"/>
        <v>0</v>
      </c>
      <c r="K406" s="128">
        <f t="shared" si="43"/>
        <v>0</v>
      </c>
      <c r="L406" s="86"/>
      <c r="M406" s="91">
        <f t="shared" si="44"/>
        <v>0</v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>
        <f t="shared" ref="T406:T469" si="45">INDEX($M406:$S406, 1, MATCH("Yes",$T$12:$T$18,0))</f>
        <v>0</v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IF('4.1_Input_Sheet_Post_FD_Recalc'!D402="","",'4.1_Input_Sheet_Post_FD_Recalc'!D402)</f>
        <v>-</v>
      </c>
      <c r="D407" s="62">
        <f>IF('4.1_Input_Sheet_Post_FD_Recalc'!E402="","",'4.1_Input_Sheet_Post_FD_Recalc'!E402)</f>
        <v>0</v>
      </c>
      <c r="E407" s="63">
        <f>IF('4.1_Input_Sheet_Post_FD_Recalc'!F402="","",'4.1_Input_Sheet_Post_FD_Recalc'!F402)</f>
        <v>0</v>
      </c>
      <c r="F407" s="83">
        <f>IF('4.1_Input_Sheet_Post_FD_Recalc'!G402="","",'4.1_Input_Sheet_Post_FD_Recalc'!G402)</f>
        <v>0</v>
      </c>
      <c r="G407" s="84">
        <f t="shared" si="41"/>
        <v>0</v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>
        <f t="shared" si="44"/>
        <v>0</v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>
        <f t="shared" si="45"/>
        <v>0</v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IF('4.1_Input_Sheet_Post_FD_Recalc'!D403="","",'4.1_Input_Sheet_Post_FD_Recalc'!D403)</f>
        <v>-</v>
      </c>
      <c r="D408" s="62">
        <f>IF('4.1_Input_Sheet_Post_FD_Recalc'!E403="","",'4.1_Input_Sheet_Post_FD_Recalc'!E403)</f>
        <v>0</v>
      </c>
      <c r="E408" s="63">
        <f>IF('4.1_Input_Sheet_Post_FD_Recalc'!F403="","",'4.1_Input_Sheet_Post_FD_Recalc'!F403)</f>
        <v>0</v>
      </c>
      <c r="F408" s="83">
        <f>IF('4.1_Input_Sheet_Post_FD_Recalc'!G403="","",'4.1_Input_Sheet_Post_FD_Recalc'!G403)</f>
        <v>0</v>
      </c>
      <c r="G408" s="84">
        <f t="shared" si="41"/>
        <v>0</v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>
        <f t="shared" si="44"/>
        <v>0</v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>
        <f t="shared" si="45"/>
        <v>0</v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IF('4.1_Input_Sheet_Post_FD_Recalc'!D404="","",'4.1_Input_Sheet_Post_FD_Recalc'!D404)</f>
        <v>-</v>
      </c>
      <c r="D409" s="62">
        <f>IF('4.1_Input_Sheet_Post_FD_Recalc'!E404="","",'4.1_Input_Sheet_Post_FD_Recalc'!E404)</f>
        <v>0</v>
      </c>
      <c r="E409" s="63">
        <f>IF('4.1_Input_Sheet_Post_FD_Recalc'!F404="","",'4.1_Input_Sheet_Post_FD_Recalc'!F404)</f>
        <v>0</v>
      </c>
      <c r="F409" s="83">
        <f>IF('4.1_Input_Sheet_Post_FD_Recalc'!G404="","",'4.1_Input_Sheet_Post_FD_Recalc'!G404)</f>
        <v>0</v>
      </c>
      <c r="G409" s="84">
        <f t="shared" si="41"/>
        <v>0</v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>
        <f t="shared" si="44"/>
        <v>0</v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>
        <f t="shared" si="45"/>
        <v>0</v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IF('4.1_Input_Sheet_Post_FD_Recalc'!D405="","",'4.1_Input_Sheet_Post_FD_Recalc'!D405)</f>
        <v>-</v>
      </c>
      <c r="D410" s="62">
        <f>IF('4.1_Input_Sheet_Post_FD_Recalc'!E405="","",'4.1_Input_Sheet_Post_FD_Recalc'!E405)</f>
        <v>0</v>
      </c>
      <c r="E410" s="63">
        <f>IF('4.1_Input_Sheet_Post_FD_Recalc'!F405="","",'4.1_Input_Sheet_Post_FD_Recalc'!F405)</f>
        <v>0</v>
      </c>
      <c r="F410" s="83">
        <f>IF('4.1_Input_Sheet_Post_FD_Recalc'!G405="","",'4.1_Input_Sheet_Post_FD_Recalc'!G405)</f>
        <v>0</v>
      </c>
      <c r="G410" s="84">
        <f t="shared" si="41"/>
        <v>0</v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>
        <f t="shared" si="44"/>
        <v>0</v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>
        <f t="shared" si="45"/>
        <v>0</v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IF('4.1_Input_Sheet_Post_FD_Recalc'!D406="","",'4.1_Input_Sheet_Post_FD_Recalc'!D406)</f>
        <v>-</v>
      </c>
      <c r="D411" s="62">
        <f>IF('4.1_Input_Sheet_Post_FD_Recalc'!E406="","",'4.1_Input_Sheet_Post_FD_Recalc'!E406)</f>
        <v>0</v>
      </c>
      <c r="E411" s="63">
        <f>IF('4.1_Input_Sheet_Post_FD_Recalc'!F406="","",'4.1_Input_Sheet_Post_FD_Recalc'!F406)</f>
        <v>0</v>
      </c>
      <c r="F411" s="83">
        <f>IF('4.1_Input_Sheet_Post_FD_Recalc'!G406="","",'4.1_Input_Sheet_Post_FD_Recalc'!G406)</f>
        <v>0</v>
      </c>
      <c r="G411" s="84">
        <f t="shared" si="41"/>
        <v>0</v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>
        <f t="shared" si="44"/>
        <v>0</v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>
        <f t="shared" si="45"/>
        <v>0</v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IF('4.1_Input_Sheet_Post_FD_Recalc'!D407="","",'4.1_Input_Sheet_Post_FD_Recalc'!D407)</f>
        <v>-</v>
      </c>
      <c r="D412" s="62">
        <f>IF('4.1_Input_Sheet_Post_FD_Recalc'!E407="","",'4.1_Input_Sheet_Post_FD_Recalc'!E407)</f>
        <v>0</v>
      </c>
      <c r="E412" s="63">
        <f>IF('4.1_Input_Sheet_Post_FD_Recalc'!F407="","",'4.1_Input_Sheet_Post_FD_Recalc'!F407)</f>
        <v>0</v>
      </c>
      <c r="F412" s="83">
        <f>IF('4.1_Input_Sheet_Post_FD_Recalc'!G407="","",'4.1_Input_Sheet_Post_FD_Recalc'!G407)</f>
        <v>0</v>
      </c>
      <c r="G412" s="84">
        <f t="shared" si="41"/>
        <v>0</v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>
        <f t="shared" si="44"/>
        <v>0</v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>
        <f t="shared" si="45"/>
        <v>0</v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IF('4.1_Input_Sheet_Post_FD_Recalc'!D408="","",'4.1_Input_Sheet_Post_FD_Recalc'!D408)</f>
        <v>-</v>
      </c>
      <c r="D413" s="62">
        <f>IF('4.1_Input_Sheet_Post_FD_Recalc'!E408="","",'4.1_Input_Sheet_Post_FD_Recalc'!E408)</f>
        <v>0</v>
      </c>
      <c r="E413" s="63">
        <f>IF('4.1_Input_Sheet_Post_FD_Recalc'!F408="","",'4.1_Input_Sheet_Post_FD_Recalc'!F408)</f>
        <v>0</v>
      </c>
      <c r="F413" s="83">
        <f>IF('4.1_Input_Sheet_Post_FD_Recalc'!G408="","",'4.1_Input_Sheet_Post_FD_Recalc'!G408)</f>
        <v>0</v>
      </c>
      <c r="G413" s="84">
        <f t="shared" si="41"/>
        <v>0</v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>
        <f t="shared" si="44"/>
        <v>0</v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>
        <f t="shared" si="45"/>
        <v>0</v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IF('4.1_Input_Sheet_Post_FD_Recalc'!D409="","",'4.1_Input_Sheet_Post_FD_Recalc'!D409)</f>
        <v>-</v>
      </c>
      <c r="D414" s="62">
        <f>IF('4.1_Input_Sheet_Post_FD_Recalc'!E409="","",'4.1_Input_Sheet_Post_FD_Recalc'!E409)</f>
        <v>0</v>
      </c>
      <c r="E414" s="63">
        <f>IF('4.1_Input_Sheet_Post_FD_Recalc'!F409="","",'4.1_Input_Sheet_Post_FD_Recalc'!F409)</f>
        <v>0</v>
      </c>
      <c r="F414" s="83">
        <f>IF('4.1_Input_Sheet_Post_FD_Recalc'!G409="","",'4.1_Input_Sheet_Post_FD_Recalc'!G409)</f>
        <v>0</v>
      </c>
      <c r="G414" s="84">
        <f t="shared" si="41"/>
        <v>0</v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>
        <f t="shared" si="44"/>
        <v>0</v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>
        <f t="shared" si="45"/>
        <v>0</v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IF('4.1_Input_Sheet_Post_FD_Recalc'!D410="","",'4.1_Input_Sheet_Post_FD_Recalc'!D410)</f>
        <v>-</v>
      </c>
      <c r="D415" s="62">
        <f>IF('4.1_Input_Sheet_Post_FD_Recalc'!E410="","",'4.1_Input_Sheet_Post_FD_Recalc'!E410)</f>
        <v>0</v>
      </c>
      <c r="E415" s="63">
        <f>IF('4.1_Input_Sheet_Post_FD_Recalc'!F410="","",'4.1_Input_Sheet_Post_FD_Recalc'!F410)</f>
        <v>0</v>
      </c>
      <c r="F415" s="83">
        <f>IF('4.1_Input_Sheet_Post_FD_Recalc'!G410="","",'4.1_Input_Sheet_Post_FD_Recalc'!G410)</f>
        <v>0</v>
      </c>
      <c r="G415" s="84">
        <f t="shared" si="41"/>
        <v>0</v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>
        <f t="shared" si="44"/>
        <v>0</v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>
        <f t="shared" si="45"/>
        <v>0</v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IF('4.1_Input_Sheet_Post_FD_Recalc'!D411="","",'4.1_Input_Sheet_Post_FD_Recalc'!D411)</f>
        <v>-</v>
      </c>
      <c r="D416" s="62">
        <f>IF('4.1_Input_Sheet_Post_FD_Recalc'!E411="","",'4.1_Input_Sheet_Post_FD_Recalc'!E411)</f>
        <v>0</v>
      </c>
      <c r="E416" s="63">
        <f>IF('4.1_Input_Sheet_Post_FD_Recalc'!F411="","",'4.1_Input_Sheet_Post_FD_Recalc'!F411)</f>
        <v>0</v>
      </c>
      <c r="F416" s="83">
        <f>IF('4.1_Input_Sheet_Post_FD_Recalc'!G411="","",'4.1_Input_Sheet_Post_FD_Recalc'!G411)</f>
        <v>0</v>
      </c>
      <c r="G416" s="84">
        <f t="shared" si="41"/>
        <v>0</v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>
        <f t="shared" si="44"/>
        <v>0</v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>
        <f t="shared" si="45"/>
        <v>0</v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IF('4.1_Input_Sheet_Post_FD_Recalc'!D412="","",'4.1_Input_Sheet_Post_FD_Recalc'!D412)</f>
        <v>-</v>
      </c>
      <c r="D417" s="62">
        <f>IF('4.1_Input_Sheet_Post_FD_Recalc'!E412="","",'4.1_Input_Sheet_Post_FD_Recalc'!E412)</f>
        <v>0</v>
      </c>
      <c r="E417" s="63">
        <f>IF('4.1_Input_Sheet_Post_FD_Recalc'!F412="","",'4.1_Input_Sheet_Post_FD_Recalc'!F412)</f>
        <v>0</v>
      </c>
      <c r="F417" s="83">
        <f>IF('4.1_Input_Sheet_Post_FD_Recalc'!G412="","",'4.1_Input_Sheet_Post_FD_Recalc'!G412)</f>
        <v>0</v>
      </c>
      <c r="G417" s="84">
        <f t="shared" si="41"/>
        <v>0</v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>
        <f t="shared" si="44"/>
        <v>0</v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>
        <f t="shared" si="45"/>
        <v>0</v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IF('4.1_Input_Sheet_Post_FD_Recalc'!D413="","",'4.1_Input_Sheet_Post_FD_Recalc'!D413)</f>
        <v>-</v>
      </c>
      <c r="D418" s="62">
        <f>IF('4.1_Input_Sheet_Post_FD_Recalc'!E413="","",'4.1_Input_Sheet_Post_FD_Recalc'!E413)</f>
        <v>0</v>
      </c>
      <c r="E418" s="63">
        <f>IF('4.1_Input_Sheet_Post_FD_Recalc'!F413="","",'4.1_Input_Sheet_Post_FD_Recalc'!F413)</f>
        <v>0</v>
      </c>
      <c r="F418" s="83">
        <f>IF('4.1_Input_Sheet_Post_FD_Recalc'!G413="","",'4.1_Input_Sheet_Post_FD_Recalc'!G413)</f>
        <v>0</v>
      </c>
      <c r="G418" s="84">
        <f t="shared" si="41"/>
        <v>0</v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>
        <f t="shared" si="44"/>
        <v>0</v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>
        <f t="shared" si="45"/>
        <v>0</v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IF('4.1_Input_Sheet_Post_FD_Recalc'!D414="","",'4.1_Input_Sheet_Post_FD_Recalc'!D414)</f>
        <v>-</v>
      </c>
      <c r="D419" s="62">
        <f>IF('4.1_Input_Sheet_Post_FD_Recalc'!E414="","",'4.1_Input_Sheet_Post_FD_Recalc'!E414)</f>
        <v>0</v>
      </c>
      <c r="E419" s="63">
        <f>IF('4.1_Input_Sheet_Post_FD_Recalc'!F414="","",'4.1_Input_Sheet_Post_FD_Recalc'!F414)</f>
        <v>0</v>
      </c>
      <c r="F419" s="83">
        <f>IF('4.1_Input_Sheet_Post_FD_Recalc'!G414="","",'4.1_Input_Sheet_Post_FD_Recalc'!G414)</f>
        <v>0</v>
      </c>
      <c r="G419" s="84">
        <f t="shared" si="41"/>
        <v>0</v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>
        <f t="shared" si="44"/>
        <v>0</v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>
        <f t="shared" si="45"/>
        <v>0</v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IF('4.1_Input_Sheet_Post_FD_Recalc'!D415="","",'4.1_Input_Sheet_Post_FD_Recalc'!D415)</f>
        <v>-</v>
      </c>
      <c r="D420" s="62">
        <f>IF('4.1_Input_Sheet_Post_FD_Recalc'!E415="","",'4.1_Input_Sheet_Post_FD_Recalc'!E415)</f>
        <v>0</v>
      </c>
      <c r="E420" s="63">
        <f>IF('4.1_Input_Sheet_Post_FD_Recalc'!F415="","",'4.1_Input_Sheet_Post_FD_Recalc'!F415)</f>
        <v>0</v>
      </c>
      <c r="F420" s="83">
        <f>IF('4.1_Input_Sheet_Post_FD_Recalc'!G415="","",'4.1_Input_Sheet_Post_FD_Recalc'!G415)</f>
        <v>0</v>
      </c>
      <c r="G420" s="84">
        <f t="shared" si="41"/>
        <v>0</v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>
        <f t="shared" si="44"/>
        <v>0</v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>
        <f t="shared" si="45"/>
        <v>0</v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IF('4.1_Input_Sheet_Post_FD_Recalc'!D416="","",'4.1_Input_Sheet_Post_FD_Recalc'!D416)</f>
        <v>-</v>
      </c>
      <c r="D421" s="62">
        <f>IF('4.1_Input_Sheet_Post_FD_Recalc'!E416="","",'4.1_Input_Sheet_Post_FD_Recalc'!E416)</f>
        <v>0</v>
      </c>
      <c r="E421" s="63">
        <f>IF('4.1_Input_Sheet_Post_FD_Recalc'!F416="","",'4.1_Input_Sheet_Post_FD_Recalc'!F416)</f>
        <v>0</v>
      </c>
      <c r="F421" s="83">
        <f>IF('4.1_Input_Sheet_Post_FD_Recalc'!G416="","",'4.1_Input_Sheet_Post_FD_Recalc'!G416)</f>
        <v>0</v>
      </c>
      <c r="G421" s="84">
        <f t="shared" si="41"/>
        <v>0</v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>
        <f t="shared" si="44"/>
        <v>0</v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>
        <f t="shared" si="45"/>
        <v>0</v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IF('4.1_Input_Sheet_Post_FD_Recalc'!D417="","",'4.1_Input_Sheet_Post_FD_Recalc'!D417)</f>
        <v>-</v>
      </c>
      <c r="D422" s="62">
        <f>IF('4.1_Input_Sheet_Post_FD_Recalc'!E417="","",'4.1_Input_Sheet_Post_FD_Recalc'!E417)</f>
        <v>0</v>
      </c>
      <c r="E422" s="63">
        <f>IF('4.1_Input_Sheet_Post_FD_Recalc'!F417="","",'4.1_Input_Sheet_Post_FD_Recalc'!F417)</f>
        <v>0</v>
      </c>
      <c r="F422" s="83">
        <f>IF('4.1_Input_Sheet_Post_FD_Recalc'!G417="","",'4.1_Input_Sheet_Post_FD_Recalc'!G417)</f>
        <v>0</v>
      </c>
      <c r="G422" s="84">
        <f t="shared" si="41"/>
        <v>0</v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>
        <f t="shared" si="44"/>
        <v>0</v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>
        <f t="shared" si="45"/>
        <v>0</v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IF('4.1_Input_Sheet_Post_FD_Recalc'!D418="","",'4.1_Input_Sheet_Post_FD_Recalc'!D418)</f>
        <v>-</v>
      </c>
      <c r="D423" s="62">
        <f>IF('4.1_Input_Sheet_Post_FD_Recalc'!E418="","",'4.1_Input_Sheet_Post_FD_Recalc'!E418)</f>
        <v>0</v>
      </c>
      <c r="E423" s="63">
        <f>IF('4.1_Input_Sheet_Post_FD_Recalc'!F418="","",'4.1_Input_Sheet_Post_FD_Recalc'!F418)</f>
        <v>0</v>
      </c>
      <c r="F423" s="83">
        <f>IF('4.1_Input_Sheet_Post_FD_Recalc'!G418="","",'4.1_Input_Sheet_Post_FD_Recalc'!G418)</f>
        <v>0</v>
      </c>
      <c r="G423" s="84">
        <f t="shared" si="41"/>
        <v>0</v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>
        <f t="shared" si="44"/>
        <v>0</v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>
        <f t="shared" si="45"/>
        <v>0</v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IF('4.1_Input_Sheet_Post_FD_Recalc'!D419="","",'4.1_Input_Sheet_Post_FD_Recalc'!D419)</f>
        <v>-</v>
      </c>
      <c r="D424" s="62">
        <f>IF('4.1_Input_Sheet_Post_FD_Recalc'!E419="","",'4.1_Input_Sheet_Post_FD_Recalc'!E419)</f>
        <v>0</v>
      </c>
      <c r="E424" s="63">
        <f>IF('4.1_Input_Sheet_Post_FD_Recalc'!F419="","",'4.1_Input_Sheet_Post_FD_Recalc'!F419)</f>
        <v>0</v>
      </c>
      <c r="F424" s="83">
        <f>IF('4.1_Input_Sheet_Post_FD_Recalc'!G419="","",'4.1_Input_Sheet_Post_FD_Recalc'!G419)</f>
        <v>0</v>
      </c>
      <c r="G424" s="84">
        <f t="shared" si="41"/>
        <v>0</v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>
        <f t="shared" si="44"/>
        <v>0</v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>
        <f t="shared" si="45"/>
        <v>0</v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IF('4.1_Input_Sheet_Post_FD_Recalc'!D420="","",'4.1_Input_Sheet_Post_FD_Recalc'!D420)</f>
        <v>-</v>
      </c>
      <c r="D425" s="62">
        <f>IF('4.1_Input_Sheet_Post_FD_Recalc'!E420="","",'4.1_Input_Sheet_Post_FD_Recalc'!E420)</f>
        <v>0</v>
      </c>
      <c r="E425" s="63">
        <f>IF('4.1_Input_Sheet_Post_FD_Recalc'!F420="","",'4.1_Input_Sheet_Post_FD_Recalc'!F420)</f>
        <v>0</v>
      </c>
      <c r="F425" s="83">
        <f>IF('4.1_Input_Sheet_Post_FD_Recalc'!G420="","",'4.1_Input_Sheet_Post_FD_Recalc'!G420)</f>
        <v>0</v>
      </c>
      <c r="G425" s="84">
        <f t="shared" si="41"/>
        <v>0</v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>
        <f t="shared" si="44"/>
        <v>0</v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>
        <f t="shared" si="45"/>
        <v>0</v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IF('4.1_Input_Sheet_Post_FD_Recalc'!D421="","",'4.1_Input_Sheet_Post_FD_Recalc'!D421)</f>
        <v>-</v>
      </c>
      <c r="D426" s="62">
        <f>IF('4.1_Input_Sheet_Post_FD_Recalc'!E421="","",'4.1_Input_Sheet_Post_FD_Recalc'!E421)</f>
        <v>0</v>
      </c>
      <c r="E426" s="63">
        <f>IF('4.1_Input_Sheet_Post_FD_Recalc'!F421="","",'4.1_Input_Sheet_Post_FD_Recalc'!F421)</f>
        <v>0</v>
      </c>
      <c r="F426" s="83">
        <f>IF('4.1_Input_Sheet_Post_FD_Recalc'!G421="","",'4.1_Input_Sheet_Post_FD_Recalc'!G421)</f>
        <v>0</v>
      </c>
      <c r="G426" s="84">
        <f t="shared" si="41"/>
        <v>0</v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>
        <f t="shared" si="44"/>
        <v>0</v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>
        <f t="shared" si="45"/>
        <v>0</v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IF('4.1_Input_Sheet_Post_FD_Recalc'!D422="","",'4.1_Input_Sheet_Post_FD_Recalc'!D422)</f>
        <v>-</v>
      </c>
      <c r="D427" s="62">
        <f>IF('4.1_Input_Sheet_Post_FD_Recalc'!E422="","",'4.1_Input_Sheet_Post_FD_Recalc'!E422)</f>
        <v>0</v>
      </c>
      <c r="E427" s="63">
        <f>IF('4.1_Input_Sheet_Post_FD_Recalc'!F422="","",'4.1_Input_Sheet_Post_FD_Recalc'!F422)</f>
        <v>0</v>
      </c>
      <c r="F427" s="83">
        <f>IF('4.1_Input_Sheet_Post_FD_Recalc'!G422="","",'4.1_Input_Sheet_Post_FD_Recalc'!G422)</f>
        <v>0</v>
      </c>
      <c r="G427" s="84">
        <f t="shared" si="41"/>
        <v>0</v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>
        <f t="shared" si="44"/>
        <v>0</v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>
        <f t="shared" si="45"/>
        <v>0</v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IF('4.1_Input_Sheet_Post_FD_Recalc'!D423="","",'4.1_Input_Sheet_Post_FD_Recalc'!D423)</f>
        <v>-</v>
      </c>
      <c r="D428" s="62">
        <f>IF('4.1_Input_Sheet_Post_FD_Recalc'!E423="","",'4.1_Input_Sheet_Post_FD_Recalc'!E423)</f>
        <v>0</v>
      </c>
      <c r="E428" s="63">
        <f>IF('4.1_Input_Sheet_Post_FD_Recalc'!F423="","",'4.1_Input_Sheet_Post_FD_Recalc'!F423)</f>
        <v>0</v>
      </c>
      <c r="F428" s="83">
        <f>IF('4.1_Input_Sheet_Post_FD_Recalc'!G423="","",'4.1_Input_Sheet_Post_FD_Recalc'!G423)</f>
        <v>0</v>
      </c>
      <c r="G428" s="84">
        <f t="shared" si="41"/>
        <v>0</v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>
        <f t="shared" si="44"/>
        <v>0</v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>
        <f t="shared" si="45"/>
        <v>0</v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IF('4.1_Input_Sheet_Post_FD_Recalc'!D424="","",'4.1_Input_Sheet_Post_FD_Recalc'!D424)</f>
        <v>-</v>
      </c>
      <c r="D429" s="62">
        <f>IF('4.1_Input_Sheet_Post_FD_Recalc'!E424="","",'4.1_Input_Sheet_Post_FD_Recalc'!E424)</f>
        <v>0</v>
      </c>
      <c r="E429" s="63">
        <f>IF('4.1_Input_Sheet_Post_FD_Recalc'!F424="","",'4.1_Input_Sheet_Post_FD_Recalc'!F424)</f>
        <v>0</v>
      </c>
      <c r="F429" s="83">
        <f>IF('4.1_Input_Sheet_Post_FD_Recalc'!G424="","",'4.1_Input_Sheet_Post_FD_Recalc'!G424)</f>
        <v>0</v>
      </c>
      <c r="G429" s="84">
        <f t="shared" si="41"/>
        <v>0</v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>
        <f t="shared" si="44"/>
        <v>0</v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>
        <f t="shared" si="45"/>
        <v>0</v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IF('4.1_Input_Sheet_Post_FD_Recalc'!D425="","",'4.1_Input_Sheet_Post_FD_Recalc'!D425)</f>
        <v>-</v>
      </c>
      <c r="D430" s="62">
        <f>IF('4.1_Input_Sheet_Post_FD_Recalc'!E425="","",'4.1_Input_Sheet_Post_FD_Recalc'!E425)</f>
        <v>0</v>
      </c>
      <c r="E430" s="63">
        <f>IF('4.1_Input_Sheet_Post_FD_Recalc'!F425="","",'4.1_Input_Sheet_Post_FD_Recalc'!F425)</f>
        <v>0</v>
      </c>
      <c r="F430" s="83">
        <f>IF('4.1_Input_Sheet_Post_FD_Recalc'!G425="","",'4.1_Input_Sheet_Post_FD_Recalc'!G425)</f>
        <v>0</v>
      </c>
      <c r="G430" s="84">
        <f t="shared" si="41"/>
        <v>0</v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>
        <f t="shared" si="44"/>
        <v>0</v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>
        <f t="shared" si="45"/>
        <v>0</v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IF('4.1_Input_Sheet_Post_FD_Recalc'!D426="","",'4.1_Input_Sheet_Post_FD_Recalc'!D426)</f>
        <v>-</v>
      </c>
      <c r="D431" s="62">
        <f>IF('4.1_Input_Sheet_Post_FD_Recalc'!E426="","",'4.1_Input_Sheet_Post_FD_Recalc'!E426)</f>
        <v>0</v>
      </c>
      <c r="E431" s="63">
        <f>IF('4.1_Input_Sheet_Post_FD_Recalc'!F426="","",'4.1_Input_Sheet_Post_FD_Recalc'!F426)</f>
        <v>0</v>
      </c>
      <c r="F431" s="83">
        <f>IF('4.1_Input_Sheet_Post_FD_Recalc'!G426="","",'4.1_Input_Sheet_Post_FD_Recalc'!G426)</f>
        <v>0</v>
      </c>
      <c r="G431" s="84">
        <f t="shared" si="41"/>
        <v>0</v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>
        <f t="shared" si="44"/>
        <v>0</v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>
        <f t="shared" si="45"/>
        <v>0</v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IF('4.1_Input_Sheet_Post_FD_Recalc'!D427="","",'4.1_Input_Sheet_Post_FD_Recalc'!D427)</f>
        <v>-</v>
      </c>
      <c r="D432" s="62">
        <f>IF('4.1_Input_Sheet_Post_FD_Recalc'!E427="","",'4.1_Input_Sheet_Post_FD_Recalc'!E427)</f>
        <v>0</v>
      </c>
      <c r="E432" s="63">
        <f>IF('4.1_Input_Sheet_Post_FD_Recalc'!F427="","",'4.1_Input_Sheet_Post_FD_Recalc'!F427)</f>
        <v>0</v>
      </c>
      <c r="F432" s="83">
        <f>IF('4.1_Input_Sheet_Post_FD_Recalc'!G427="","",'4.1_Input_Sheet_Post_FD_Recalc'!G427)</f>
        <v>0</v>
      </c>
      <c r="G432" s="84">
        <f t="shared" si="41"/>
        <v>0</v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>
        <f t="shared" si="44"/>
        <v>0</v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>
        <f t="shared" si="45"/>
        <v>0</v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IF('4.1_Input_Sheet_Post_FD_Recalc'!D428="","",'4.1_Input_Sheet_Post_FD_Recalc'!D428)</f>
        <v>-</v>
      </c>
      <c r="D433" s="62">
        <f>IF('4.1_Input_Sheet_Post_FD_Recalc'!E428="","",'4.1_Input_Sheet_Post_FD_Recalc'!E428)</f>
        <v>0</v>
      </c>
      <c r="E433" s="63">
        <f>IF('4.1_Input_Sheet_Post_FD_Recalc'!F428="","",'4.1_Input_Sheet_Post_FD_Recalc'!F428)</f>
        <v>0</v>
      </c>
      <c r="F433" s="83">
        <f>IF('4.1_Input_Sheet_Post_FD_Recalc'!G428="","",'4.1_Input_Sheet_Post_FD_Recalc'!G428)</f>
        <v>0</v>
      </c>
      <c r="G433" s="84">
        <f t="shared" si="41"/>
        <v>0</v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>
        <f t="shared" si="44"/>
        <v>0</v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>
        <f t="shared" si="45"/>
        <v>0</v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IF('4.1_Input_Sheet_Post_FD_Recalc'!D429="","",'4.1_Input_Sheet_Post_FD_Recalc'!D429)</f>
        <v>-</v>
      </c>
      <c r="D434" s="62">
        <f>IF('4.1_Input_Sheet_Post_FD_Recalc'!E429="","",'4.1_Input_Sheet_Post_FD_Recalc'!E429)</f>
        <v>0</v>
      </c>
      <c r="E434" s="63">
        <f>IF('4.1_Input_Sheet_Post_FD_Recalc'!F429="","",'4.1_Input_Sheet_Post_FD_Recalc'!F429)</f>
        <v>0</v>
      </c>
      <c r="F434" s="83">
        <f>IF('4.1_Input_Sheet_Post_FD_Recalc'!G429="","",'4.1_Input_Sheet_Post_FD_Recalc'!G429)</f>
        <v>0</v>
      </c>
      <c r="G434" s="84">
        <f t="shared" si="41"/>
        <v>0</v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>
        <f t="shared" si="44"/>
        <v>0</v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>
        <f t="shared" si="45"/>
        <v>0</v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IF('4.1_Input_Sheet_Post_FD_Recalc'!D430="","",'4.1_Input_Sheet_Post_FD_Recalc'!D430)</f>
        <v>-</v>
      </c>
      <c r="D435" s="62">
        <f>IF('4.1_Input_Sheet_Post_FD_Recalc'!E430="","",'4.1_Input_Sheet_Post_FD_Recalc'!E430)</f>
        <v>0</v>
      </c>
      <c r="E435" s="63">
        <f>IF('4.1_Input_Sheet_Post_FD_Recalc'!F430="","",'4.1_Input_Sheet_Post_FD_Recalc'!F430)</f>
        <v>0</v>
      </c>
      <c r="F435" s="83">
        <f>IF('4.1_Input_Sheet_Post_FD_Recalc'!G430="","",'4.1_Input_Sheet_Post_FD_Recalc'!G430)</f>
        <v>0</v>
      </c>
      <c r="G435" s="84">
        <f t="shared" si="41"/>
        <v>0</v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>
        <f t="shared" si="44"/>
        <v>0</v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>
        <f t="shared" si="45"/>
        <v>0</v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IF('4.1_Input_Sheet_Post_FD_Recalc'!D431="","",'4.1_Input_Sheet_Post_FD_Recalc'!D431)</f>
        <v>-</v>
      </c>
      <c r="D436" s="62">
        <f>IF('4.1_Input_Sheet_Post_FD_Recalc'!E431="","",'4.1_Input_Sheet_Post_FD_Recalc'!E431)</f>
        <v>0</v>
      </c>
      <c r="E436" s="63">
        <f>IF('4.1_Input_Sheet_Post_FD_Recalc'!F431="","",'4.1_Input_Sheet_Post_FD_Recalc'!F431)</f>
        <v>0</v>
      </c>
      <c r="F436" s="83">
        <f>IF('4.1_Input_Sheet_Post_FD_Recalc'!G431="","",'4.1_Input_Sheet_Post_FD_Recalc'!G431)</f>
        <v>0</v>
      </c>
      <c r="G436" s="84">
        <f t="shared" si="41"/>
        <v>0</v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>
        <f t="shared" si="44"/>
        <v>0</v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>
        <f t="shared" si="45"/>
        <v>0</v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IF('4.1_Input_Sheet_Post_FD_Recalc'!D432="","",'4.1_Input_Sheet_Post_FD_Recalc'!D432)</f>
        <v>-</v>
      </c>
      <c r="D437" s="62">
        <f>IF('4.1_Input_Sheet_Post_FD_Recalc'!E432="","",'4.1_Input_Sheet_Post_FD_Recalc'!E432)</f>
        <v>0</v>
      </c>
      <c r="E437" s="63">
        <f>IF('4.1_Input_Sheet_Post_FD_Recalc'!F432="","",'4.1_Input_Sheet_Post_FD_Recalc'!F432)</f>
        <v>0</v>
      </c>
      <c r="F437" s="83">
        <f>IF('4.1_Input_Sheet_Post_FD_Recalc'!G432="","",'4.1_Input_Sheet_Post_FD_Recalc'!G432)</f>
        <v>0</v>
      </c>
      <c r="G437" s="84">
        <f t="shared" si="41"/>
        <v>0</v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>
        <f t="shared" si="44"/>
        <v>0</v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>
        <f t="shared" si="45"/>
        <v>0</v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IF('4.1_Input_Sheet_Post_FD_Recalc'!D433="","",'4.1_Input_Sheet_Post_FD_Recalc'!D433)</f>
        <v>-</v>
      </c>
      <c r="D438" s="62">
        <f>IF('4.1_Input_Sheet_Post_FD_Recalc'!E433="","",'4.1_Input_Sheet_Post_FD_Recalc'!E433)</f>
        <v>0</v>
      </c>
      <c r="E438" s="63">
        <f>IF('4.1_Input_Sheet_Post_FD_Recalc'!F433="","",'4.1_Input_Sheet_Post_FD_Recalc'!F433)</f>
        <v>0</v>
      </c>
      <c r="F438" s="83">
        <f>IF('4.1_Input_Sheet_Post_FD_Recalc'!G433="","",'4.1_Input_Sheet_Post_FD_Recalc'!G433)</f>
        <v>0</v>
      </c>
      <c r="G438" s="84">
        <f t="shared" si="41"/>
        <v>0</v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>
        <f t="shared" si="44"/>
        <v>0</v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>
        <f t="shared" si="45"/>
        <v>0</v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IF('4.1_Input_Sheet_Post_FD_Recalc'!D434="","",'4.1_Input_Sheet_Post_FD_Recalc'!D434)</f>
        <v>-</v>
      </c>
      <c r="D439" s="62">
        <f>IF('4.1_Input_Sheet_Post_FD_Recalc'!E434="","",'4.1_Input_Sheet_Post_FD_Recalc'!E434)</f>
        <v>0</v>
      </c>
      <c r="E439" s="63">
        <f>IF('4.1_Input_Sheet_Post_FD_Recalc'!F434="","",'4.1_Input_Sheet_Post_FD_Recalc'!F434)</f>
        <v>0</v>
      </c>
      <c r="F439" s="83">
        <f>IF('4.1_Input_Sheet_Post_FD_Recalc'!G434="","",'4.1_Input_Sheet_Post_FD_Recalc'!G434)</f>
        <v>0</v>
      </c>
      <c r="G439" s="84">
        <f t="shared" si="41"/>
        <v>0</v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>
        <f t="shared" si="44"/>
        <v>0</v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>
        <f t="shared" si="45"/>
        <v>0</v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IF('4.1_Input_Sheet_Post_FD_Recalc'!D435="","",'4.1_Input_Sheet_Post_FD_Recalc'!D435)</f>
        <v>-</v>
      </c>
      <c r="D440" s="62">
        <f>IF('4.1_Input_Sheet_Post_FD_Recalc'!E435="","",'4.1_Input_Sheet_Post_FD_Recalc'!E435)</f>
        <v>0</v>
      </c>
      <c r="E440" s="63">
        <f>IF('4.1_Input_Sheet_Post_FD_Recalc'!F435="","",'4.1_Input_Sheet_Post_FD_Recalc'!F435)</f>
        <v>0</v>
      </c>
      <c r="F440" s="83">
        <f>IF('4.1_Input_Sheet_Post_FD_Recalc'!G435="","",'4.1_Input_Sheet_Post_FD_Recalc'!G435)</f>
        <v>0</v>
      </c>
      <c r="G440" s="84">
        <f t="shared" si="41"/>
        <v>0</v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>
        <f t="shared" si="44"/>
        <v>0</v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>
        <f t="shared" si="45"/>
        <v>0</v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IF('4.1_Input_Sheet_Post_FD_Recalc'!D436="","",'4.1_Input_Sheet_Post_FD_Recalc'!D436)</f>
        <v>-</v>
      </c>
      <c r="D441" s="62">
        <f>IF('4.1_Input_Sheet_Post_FD_Recalc'!E436="","",'4.1_Input_Sheet_Post_FD_Recalc'!E436)</f>
        <v>0</v>
      </c>
      <c r="E441" s="63">
        <f>IF('4.1_Input_Sheet_Post_FD_Recalc'!F436="","",'4.1_Input_Sheet_Post_FD_Recalc'!F436)</f>
        <v>0</v>
      </c>
      <c r="F441" s="83">
        <f>IF('4.1_Input_Sheet_Post_FD_Recalc'!G436="","",'4.1_Input_Sheet_Post_FD_Recalc'!G436)</f>
        <v>0</v>
      </c>
      <c r="G441" s="84">
        <f t="shared" si="41"/>
        <v>0</v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>
        <f t="shared" si="44"/>
        <v>0</v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>
        <f t="shared" si="45"/>
        <v>0</v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IF('4.1_Input_Sheet_Post_FD_Recalc'!D437="","",'4.1_Input_Sheet_Post_FD_Recalc'!D437)</f>
        <v>-</v>
      </c>
      <c r="D442" s="62">
        <f>IF('4.1_Input_Sheet_Post_FD_Recalc'!E437="","",'4.1_Input_Sheet_Post_FD_Recalc'!E437)</f>
        <v>0</v>
      </c>
      <c r="E442" s="63">
        <f>IF('4.1_Input_Sheet_Post_FD_Recalc'!F437="","",'4.1_Input_Sheet_Post_FD_Recalc'!F437)</f>
        <v>0</v>
      </c>
      <c r="F442" s="83">
        <f>IF('4.1_Input_Sheet_Post_FD_Recalc'!G437="","",'4.1_Input_Sheet_Post_FD_Recalc'!G437)</f>
        <v>0</v>
      </c>
      <c r="G442" s="84">
        <f t="shared" si="41"/>
        <v>0</v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>
        <f t="shared" si="44"/>
        <v>0</v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>
        <f t="shared" si="45"/>
        <v>0</v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IF('4.1_Input_Sheet_Post_FD_Recalc'!D438="","",'4.1_Input_Sheet_Post_FD_Recalc'!D438)</f>
        <v>-</v>
      </c>
      <c r="D443" s="62">
        <f>IF('4.1_Input_Sheet_Post_FD_Recalc'!E438="","",'4.1_Input_Sheet_Post_FD_Recalc'!E438)</f>
        <v>0</v>
      </c>
      <c r="E443" s="63">
        <f>IF('4.1_Input_Sheet_Post_FD_Recalc'!F438="","",'4.1_Input_Sheet_Post_FD_Recalc'!F438)</f>
        <v>0</v>
      </c>
      <c r="F443" s="83">
        <f>IF('4.1_Input_Sheet_Post_FD_Recalc'!G438="","",'4.1_Input_Sheet_Post_FD_Recalc'!G438)</f>
        <v>0</v>
      </c>
      <c r="G443" s="84">
        <f t="shared" si="41"/>
        <v>0</v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>
        <f t="shared" si="44"/>
        <v>0</v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>
        <f t="shared" si="45"/>
        <v>0</v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IF('4.1_Input_Sheet_Post_FD_Recalc'!D439="","",'4.1_Input_Sheet_Post_FD_Recalc'!D439)</f>
        <v>-</v>
      </c>
      <c r="D444" s="62">
        <f>IF('4.1_Input_Sheet_Post_FD_Recalc'!E439="","",'4.1_Input_Sheet_Post_FD_Recalc'!E439)</f>
        <v>0</v>
      </c>
      <c r="E444" s="63">
        <f>IF('4.1_Input_Sheet_Post_FD_Recalc'!F439="","",'4.1_Input_Sheet_Post_FD_Recalc'!F439)</f>
        <v>0</v>
      </c>
      <c r="F444" s="83">
        <f>IF('4.1_Input_Sheet_Post_FD_Recalc'!G439="","",'4.1_Input_Sheet_Post_FD_Recalc'!G439)</f>
        <v>0</v>
      </c>
      <c r="G444" s="84">
        <f t="shared" si="41"/>
        <v>0</v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>
        <f t="shared" si="44"/>
        <v>0</v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>
        <f t="shared" si="45"/>
        <v>0</v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IF('4.1_Input_Sheet_Post_FD_Recalc'!D440="","",'4.1_Input_Sheet_Post_FD_Recalc'!D440)</f>
        <v>-</v>
      </c>
      <c r="D445" s="62">
        <f>IF('4.1_Input_Sheet_Post_FD_Recalc'!E440="","",'4.1_Input_Sheet_Post_FD_Recalc'!E440)</f>
        <v>0</v>
      </c>
      <c r="E445" s="63">
        <f>IF('4.1_Input_Sheet_Post_FD_Recalc'!F440="","",'4.1_Input_Sheet_Post_FD_Recalc'!F440)</f>
        <v>0</v>
      </c>
      <c r="F445" s="83">
        <f>IF('4.1_Input_Sheet_Post_FD_Recalc'!G440="","",'4.1_Input_Sheet_Post_FD_Recalc'!G440)</f>
        <v>0</v>
      </c>
      <c r="G445" s="84">
        <f t="shared" si="41"/>
        <v>0</v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>
        <f t="shared" si="44"/>
        <v>0</v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>
        <f t="shared" si="45"/>
        <v>0</v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IF('4.1_Input_Sheet_Post_FD_Recalc'!D441="","",'4.1_Input_Sheet_Post_FD_Recalc'!D441)</f>
        <v>-</v>
      </c>
      <c r="D446" s="62">
        <f>IF('4.1_Input_Sheet_Post_FD_Recalc'!E441="","",'4.1_Input_Sheet_Post_FD_Recalc'!E441)</f>
        <v>0</v>
      </c>
      <c r="E446" s="63">
        <f>IF('4.1_Input_Sheet_Post_FD_Recalc'!F441="","",'4.1_Input_Sheet_Post_FD_Recalc'!F441)</f>
        <v>0</v>
      </c>
      <c r="F446" s="83">
        <f>IF('4.1_Input_Sheet_Post_FD_Recalc'!G441="","",'4.1_Input_Sheet_Post_FD_Recalc'!G441)</f>
        <v>0</v>
      </c>
      <c r="G446" s="84">
        <f t="shared" si="41"/>
        <v>0</v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>
        <f t="shared" si="44"/>
        <v>0</v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>
        <f t="shared" si="45"/>
        <v>0</v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IF('4.1_Input_Sheet_Post_FD_Recalc'!D442="","",'4.1_Input_Sheet_Post_FD_Recalc'!D442)</f>
        <v>-</v>
      </c>
      <c r="D447" s="62">
        <f>IF('4.1_Input_Sheet_Post_FD_Recalc'!E442="","",'4.1_Input_Sheet_Post_FD_Recalc'!E442)</f>
        <v>0</v>
      </c>
      <c r="E447" s="63">
        <f>IF('4.1_Input_Sheet_Post_FD_Recalc'!F442="","",'4.1_Input_Sheet_Post_FD_Recalc'!F442)</f>
        <v>0</v>
      </c>
      <c r="F447" s="83">
        <f>IF('4.1_Input_Sheet_Post_FD_Recalc'!G442="","",'4.1_Input_Sheet_Post_FD_Recalc'!G442)</f>
        <v>0</v>
      </c>
      <c r="G447" s="84">
        <f t="shared" si="41"/>
        <v>0</v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>
        <f t="shared" si="44"/>
        <v>0</v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>
        <f t="shared" si="45"/>
        <v>0</v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IF('4.1_Input_Sheet_Post_FD_Recalc'!D443="","",'4.1_Input_Sheet_Post_FD_Recalc'!D443)</f>
        <v>-</v>
      </c>
      <c r="D448" s="62">
        <f>IF('4.1_Input_Sheet_Post_FD_Recalc'!E443="","",'4.1_Input_Sheet_Post_FD_Recalc'!E443)</f>
        <v>0</v>
      </c>
      <c r="E448" s="63">
        <f>IF('4.1_Input_Sheet_Post_FD_Recalc'!F443="","",'4.1_Input_Sheet_Post_FD_Recalc'!F443)</f>
        <v>0</v>
      </c>
      <c r="F448" s="83">
        <f>IF('4.1_Input_Sheet_Post_FD_Recalc'!G443="","",'4.1_Input_Sheet_Post_FD_Recalc'!G443)</f>
        <v>0</v>
      </c>
      <c r="G448" s="84">
        <f t="shared" si="41"/>
        <v>0</v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>
        <f t="shared" si="44"/>
        <v>0</v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>
        <f t="shared" si="45"/>
        <v>0</v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IF('4.1_Input_Sheet_Post_FD_Recalc'!D444="","",'4.1_Input_Sheet_Post_FD_Recalc'!D444)</f>
        <v>-</v>
      </c>
      <c r="D449" s="62">
        <f>IF('4.1_Input_Sheet_Post_FD_Recalc'!E444="","",'4.1_Input_Sheet_Post_FD_Recalc'!E444)</f>
        <v>0</v>
      </c>
      <c r="E449" s="63">
        <f>IF('4.1_Input_Sheet_Post_FD_Recalc'!F444="","",'4.1_Input_Sheet_Post_FD_Recalc'!F444)</f>
        <v>0</v>
      </c>
      <c r="F449" s="83">
        <f>IF('4.1_Input_Sheet_Post_FD_Recalc'!G444="","",'4.1_Input_Sheet_Post_FD_Recalc'!G444)</f>
        <v>0</v>
      </c>
      <c r="G449" s="84">
        <f t="shared" si="41"/>
        <v>0</v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>
        <f t="shared" si="44"/>
        <v>0</v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>
        <f t="shared" si="45"/>
        <v>0</v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IF('4.1_Input_Sheet_Post_FD_Recalc'!D445="","",'4.1_Input_Sheet_Post_FD_Recalc'!D445)</f>
        <v>-</v>
      </c>
      <c r="D450" s="62">
        <f>IF('4.1_Input_Sheet_Post_FD_Recalc'!E445="","",'4.1_Input_Sheet_Post_FD_Recalc'!E445)</f>
        <v>0</v>
      </c>
      <c r="E450" s="63">
        <f>IF('4.1_Input_Sheet_Post_FD_Recalc'!F445="","",'4.1_Input_Sheet_Post_FD_Recalc'!F445)</f>
        <v>0</v>
      </c>
      <c r="F450" s="83">
        <f>IF('4.1_Input_Sheet_Post_FD_Recalc'!G445="","",'4.1_Input_Sheet_Post_FD_Recalc'!G445)</f>
        <v>0</v>
      </c>
      <c r="G450" s="84">
        <f t="shared" si="41"/>
        <v>0</v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>
        <f t="shared" si="44"/>
        <v>0</v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>
        <f t="shared" si="45"/>
        <v>0</v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IF('4.1_Input_Sheet_Post_FD_Recalc'!D446="","",'4.1_Input_Sheet_Post_FD_Recalc'!D446)</f>
        <v>-</v>
      </c>
      <c r="D451" s="62">
        <f>IF('4.1_Input_Sheet_Post_FD_Recalc'!E446="","",'4.1_Input_Sheet_Post_FD_Recalc'!E446)</f>
        <v>0</v>
      </c>
      <c r="E451" s="63">
        <f>IF('4.1_Input_Sheet_Post_FD_Recalc'!F446="","",'4.1_Input_Sheet_Post_FD_Recalc'!F446)</f>
        <v>0</v>
      </c>
      <c r="F451" s="83">
        <f>IF('4.1_Input_Sheet_Post_FD_Recalc'!G446="","",'4.1_Input_Sheet_Post_FD_Recalc'!G446)</f>
        <v>0</v>
      </c>
      <c r="G451" s="84">
        <f t="shared" si="41"/>
        <v>0</v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>
        <f t="shared" si="44"/>
        <v>0</v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>
        <f t="shared" si="45"/>
        <v>0</v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IF('4.1_Input_Sheet_Post_FD_Recalc'!D447="","",'4.1_Input_Sheet_Post_FD_Recalc'!D447)</f>
        <v>-</v>
      </c>
      <c r="D452" s="62">
        <f>IF('4.1_Input_Sheet_Post_FD_Recalc'!E447="","",'4.1_Input_Sheet_Post_FD_Recalc'!E447)</f>
        <v>0</v>
      </c>
      <c r="E452" s="63">
        <f>IF('4.1_Input_Sheet_Post_FD_Recalc'!F447="","",'4.1_Input_Sheet_Post_FD_Recalc'!F447)</f>
        <v>0</v>
      </c>
      <c r="F452" s="83">
        <f>IF('4.1_Input_Sheet_Post_FD_Recalc'!G447="","",'4.1_Input_Sheet_Post_FD_Recalc'!G447)</f>
        <v>0</v>
      </c>
      <c r="G452" s="84">
        <f t="shared" si="41"/>
        <v>0</v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>
        <f t="shared" si="44"/>
        <v>0</v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>
        <f t="shared" si="45"/>
        <v>0</v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IF('4.1_Input_Sheet_Post_FD_Recalc'!D448="","",'4.1_Input_Sheet_Post_FD_Recalc'!D448)</f>
        <v>-</v>
      </c>
      <c r="D453" s="62">
        <f>IF('4.1_Input_Sheet_Post_FD_Recalc'!E448="","",'4.1_Input_Sheet_Post_FD_Recalc'!E448)</f>
        <v>0</v>
      </c>
      <c r="E453" s="63">
        <f>IF('4.1_Input_Sheet_Post_FD_Recalc'!F448="","",'4.1_Input_Sheet_Post_FD_Recalc'!F448)</f>
        <v>0</v>
      </c>
      <c r="F453" s="83">
        <f>IF('4.1_Input_Sheet_Post_FD_Recalc'!G448="","",'4.1_Input_Sheet_Post_FD_Recalc'!G448)</f>
        <v>0</v>
      </c>
      <c r="G453" s="84">
        <f t="shared" si="41"/>
        <v>0</v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>
        <f t="shared" si="44"/>
        <v>0</v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>
        <f t="shared" si="45"/>
        <v>0</v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IF('4.1_Input_Sheet_Post_FD_Recalc'!D449="","",'4.1_Input_Sheet_Post_FD_Recalc'!D449)</f>
        <v>-</v>
      </c>
      <c r="D454" s="62">
        <f>IF('4.1_Input_Sheet_Post_FD_Recalc'!E449="","",'4.1_Input_Sheet_Post_FD_Recalc'!E449)</f>
        <v>0</v>
      </c>
      <c r="E454" s="63">
        <f>IF('4.1_Input_Sheet_Post_FD_Recalc'!F449="","",'4.1_Input_Sheet_Post_FD_Recalc'!F449)</f>
        <v>0</v>
      </c>
      <c r="F454" s="83">
        <f>IF('4.1_Input_Sheet_Post_FD_Recalc'!G449="","",'4.1_Input_Sheet_Post_FD_Recalc'!G449)</f>
        <v>0</v>
      </c>
      <c r="G454" s="84">
        <f t="shared" si="41"/>
        <v>0</v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>
        <f t="shared" si="44"/>
        <v>0</v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>
        <f t="shared" si="45"/>
        <v>0</v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IF('4.1_Input_Sheet_Post_FD_Recalc'!D450="","",'4.1_Input_Sheet_Post_FD_Recalc'!D450)</f>
        <v>-</v>
      </c>
      <c r="D455" s="62">
        <f>IF('4.1_Input_Sheet_Post_FD_Recalc'!E450="","",'4.1_Input_Sheet_Post_FD_Recalc'!E450)</f>
        <v>0</v>
      </c>
      <c r="E455" s="63">
        <f>IF('4.1_Input_Sheet_Post_FD_Recalc'!F450="","",'4.1_Input_Sheet_Post_FD_Recalc'!F450)</f>
        <v>0</v>
      </c>
      <c r="F455" s="83">
        <f>IF('4.1_Input_Sheet_Post_FD_Recalc'!G450="","",'4.1_Input_Sheet_Post_FD_Recalc'!G450)</f>
        <v>0</v>
      </c>
      <c r="G455" s="84">
        <f t="shared" si="41"/>
        <v>0</v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>
        <f t="shared" si="44"/>
        <v>0</v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>
        <f t="shared" si="45"/>
        <v>0</v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IF('4.1_Input_Sheet_Post_FD_Recalc'!D451="","",'4.1_Input_Sheet_Post_FD_Recalc'!D451)</f>
        <v>-</v>
      </c>
      <c r="D456" s="62">
        <f>IF('4.1_Input_Sheet_Post_FD_Recalc'!E451="","",'4.1_Input_Sheet_Post_FD_Recalc'!E451)</f>
        <v>0</v>
      </c>
      <c r="E456" s="63">
        <f>IF('4.1_Input_Sheet_Post_FD_Recalc'!F451="","",'4.1_Input_Sheet_Post_FD_Recalc'!F451)</f>
        <v>0</v>
      </c>
      <c r="F456" s="83">
        <f>IF('4.1_Input_Sheet_Post_FD_Recalc'!G451="","",'4.1_Input_Sheet_Post_FD_Recalc'!G451)</f>
        <v>0</v>
      </c>
      <c r="G456" s="84">
        <f t="shared" si="41"/>
        <v>0</v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>
        <f t="shared" si="44"/>
        <v>0</v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>
        <f t="shared" si="45"/>
        <v>0</v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IF('4.1_Input_Sheet_Post_FD_Recalc'!D452="","",'4.1_Input_Sheet_Post_FD_Recalc'!D452)</f>
        <v>-</v>
      </c>
      <c r="D457" s="62">
        <f>IF('4.1_Input_Sheet_Post_FD_Recalc'!E452="","",'4.1_Input_Sheet_Post_FD_Recalc'!E452)</f>
        <v>0</v>
      </c>
      <c r="E457" s="63">
        <f>IF('4.1_Input_Sheet_Post_FD_Recalc'!F452="","",'4.1_Input_Sheet_Post_FD_Recalc'!F452)</f>
        <v>0</v>
      </c>
      <c r="F457" s="83">
        <f>IF('4.1_Input_Sheet_Post_FD_Recalc'!G452="","",'4.1_Input_Sheet_Post_FD_Recalc'!G452)</f>
        <v>0</v>
      </c>
      <c r="G457" s="84">
        <f t="shared" si="41"/>
        <v>0</v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>
        <f t="shared" si="44"/>
        <v>0</v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>
        <f t="shared" si="45"/>
        <v>0</v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IF('4.1_Input_Sheet_Post_FD_Recalc'!D453="","",'4.1_Input_Sheet_Post_FD_Recalc'!D453)</f>
        <v>-</v>
      </c>
      <c r="D458" s="62">
        <f>IF('4.1_Input_Sheet_Post_FD_Recalc'!E453="","",'4.1_Input_Sheet_Post_FD_Recalc'!E453)</f>
        <v>0</v>
      </c>
      <c r="E458" s="63">
        <f>IF('4.1_Input_Sheet_Post_FD_Recalc'!F453="","",'4.1_Input_Sheet_Post_FD_Recalc'!F453)</f>
        <v>0</v>
      </c>
      <c r="F458" s="83">
        <f>IF('4.1_Input_Sheet_Post_FD_Recalc'!G453="","",'4.1_Input_Sheet_Post_FD_Recalc'!G453)</f>
        <v>0</v>
      </c>
      <c r="G458" s="84">
        <f t="shared" si="41"/>
        <v>0</v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>
        <f t="shared" si="44"/>
        <v>0</v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>
        <f t="shared" si="45"/>
        <v>0</v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IF('4.1_Input_Sheet_Post_FD_Recalc'!D454="","",'4.1_Input_Sheet_Post_FD_Recalc'!D454)</f>
        <v>-</v>
      </c>
      <c r="D459" s="62">
        <f>IF('4.1_Input_Sheet_Post_FD_Recalc'!E454="","",'4.1_Input_Sheet_Post_FD_Recalc'!E454)</f>
        <v>0</v>
      </c>
      <c r="E459" s="63">
        <f>IF('4.1_Input_Sheet_Post_FD_Recalc'!F454="","",'4.1_Input_Sheet_Post_FD_Recalc'!F454)</f>
        <v>0</v>
      </c>
      <c r="F459" s="83">
        <f>IF('4.1_Input_Sheet_Post_FD_Recalc'!G454="","",'4.1_Input_Sheet_Post_FD_Recalc'!G454)</f>
        <v>0</v>
      </c>
      <c r="G459" s="84">
        <f t="shared" si="41"/>
        <v>0</v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>
        <f t="shared" si="44"/>
        <v>0</v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>
        <f t="shared" si="45"/>
        <v>0</v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IF('4.1_Input_Sheet_Post_FD_Recalc'!D455="","",'4.1_Input_Sheet_Post_FD_Recalc'!D455)</f>
        <v>-</v>
      </c>
      <c r="D460" s="62">
        <f>IF('4.1_Input_Sheet_Post_FD_Recalc'!E455="","",'4.1_Input_Sheet_Post_FD_Recalc'!E455)</f>
        <v>0</v>
      </c>
      <c r="E460" s="63">
        <f>IF('4.1_Input_Sheet_Post_FD_Recalc'!F455="","",'4.1_Input_Sheet_Post_FD_Recalc'!F455)</f>
        <v>0</v>
      </c>
      <c r="F460" s="83">
        <f>IF('4.1_Input_Sheet_Post_FD_Recalc'!G455="","",'4.1_Input_Sheet_Post_FD_Recalc'!G455)</f>
        <v>0</v>
      </c>
      <c r="G460" s="84">
        <f t="shared" ref="G460:G494" si="46">T460</f>
        <v>0</v>
      </c>
      <c r="H460" s="113">
        <f>'1.3_Baseline_Funding'!I460</f>
        <v>0</v>
      </c>
      <c r="I460" s="114">
        <f>'1.3_Baseline_Funding'!M460</f>
        <v>0</v>
      </c>
      <c r="J460" s="87">
        <f t="shared" ref="J460:J494" si="47">IFERROR(H460/F460,0)</f>
        <v>0</v>
      </c>
      <c r="K460" s="128">
        <f t="shared" ref="K460:K494" si="48">IFERROR(I460/G460,0)</f>
        <v>0</v>
      </c>
      <c r="L460" s="86"/>
      <c r="M460" s="91">
        <f t="shared" ref="M460:M494" si="49">F460</f>
        <v>0</v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>
        <f t="shared" si="45"/>
        <v>0</v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IF('4.1_Input_Sheet_Post_FD_Recalc'!D456="","",'4.1_Input_Sheet_Post_FD_Recalc'!D456)</f>
        <v>-</v>
      </c>
      <c r="D461" s="62">
        <f>IF('4.1_Input_Sheet_Post_FD_Recalc'!E456="","",'4.1_Input_Sheet_Post_FD_Recalc'!E456)</f>
        <v>0</v>
      </c>
      <c r="E461" s="63">
        <f>IF('4.1_Input_Sheet_Post_FD_Recalc'!F456="","",'4.1_Input_Sheet_Post_FD_Recalc'!F456)</f>
        <v>0</v>
      </c>
      <c r="F461" s="83">
        <f>IF('4.1_Input_Sheet_Post_FD_Recalc'!G456="","",'4.1_Input_Sheet_Post_FD_Recalc'!G456)</f>
        <v>0</v>
      </c>
      <c r="G461" s="84">
        <f t="shared" si="46"/>
        <v>0</v>
      </c>
      <c r="H461" s="113">
        <f>'1.3_Baseline_Funding'!I461</f>
        <v>0</v>
      </c>
      <c r="I461" s="114">
        <f>'1.3_Baseline_Funding'!M461</f>
        <v>0</v>
      </c>
      <c r="J461" s="87">
        <f t="shared" si="47"/>
        <v>0</v>
      </c>
      <c r="K461" s="128">
        <f t="shared" si="48"/>
        <v>0</v>
      </c>
      <c r="L461" s="86"/>
      <c r="M461" s="91">
        <f t="shared" si="49"/>
        <v>0</v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>
        <f t="shared" si="45"/>
        <v>0</v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IF('4.1_Input_Sheet_Post_FD_Recalc'!D457="","",'4.1_Input_Sheet_Post_FD_Recalc'!D457)</f>
        <v>-</v>
      </c>
      <c r="D462" s="62">
        <f>IF('4.1_Input_Sheet_Post_FD_Recalc'!E457="","",'4.1_Input_Sheet_Post_FD_Recalc'!E457)</f>
        <v>0</v>
      </c>
      <c r="E462" s="63">
        <f>IF('4.1_Input_Sheet_Post_FD_Recalc'!F457="","",'4.1_Input_Sheet_Post_FD_Recalc'!F457)</f>
        <v>0</v>
      </c>
      <c r="F462" s="83">
        <f>IF('4.1_Input_Sheet_Post_FD_Recalc'!G457="","",'4.1_Input_Sheet_Post_FD_Recalc'!G457)</f>
        <v>0</v>
      </c>
      <c r="G462" s="84">
        <f t="shared" si="46"/>
        <v>0</v>
      </c>
      <c r="H462" s="113">
        <f>'1.3_Baseline_Funding'!I462</f>
        <v>0</v>
      </c>
      <c r="I462" s="114">
        <f>'1.3_Baseline_Funding'!M462</f>
        <v>0</v>
      </c>
      <c r="J462" s="87">
        <f t="shared" si="47"/>
        <v>0</v>
      </c>
      <c r="K462" s="128">
        <f t="shared" si="48"/>
        <v>0</v>
      </c>
      <c r="L462" s="86"/>
      <c r="M462" s="91">
        <f t="shared" si="49"/>
        <v>0</v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>
        <f t="shared" si="45"/>
        <v>0</v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IF('4.1_Input_Sheet_Post_FD_Recalc'!D458="","",'4.1_Input_Sheet_Post_FD_Recalc'!D458)</f>
        <v>-</v>
      </c>
      <c r="D463" s="62">
        <f>IF('4.1_Input_Sheet_Post_FD_Recalc'!E458="","",'4.1_Input_Sheet_Post_FD_Recalc'!E458)</f>
        <v>0</v>
      </c>
      <c r="E463" s="63">
        <f>IF('4.1_Input_Sheet_Post_FD_Recalc'!F458="","",'4.1_Input_Sheet_Post_FD_Recalc'!F458)</f>
        <v>0</v>
      </c>
      <c r="F463" s="83">
        <f>IF('4.1_Input_Sheet_Post_FD_Recalc'!G458="","",'4.1_Input_Sheet_Post_FD_Recalc'!G458)</f>
        <v>0</v>
      </c>
      <c r="G463" s="84">
        <f t="shared" si="46"/>
        <v>0</v>
      </c>
      <c r="H463" s="113">
        <f>'1.3_Baseline_Funding'!I463</f>
        <v>0</v>
      </c>
      <c r="I463" s="114">
        <f>'1.3_Baseline_Funding'!M463</f>
        <v>0</v>
      </c>
      <c r="J463" s="87">
        <f t="shared" si="47"/>
        <v>0</v>
      </c>
      <c r="K463" s="128">
        <f t="shared" si="48"/>
        <v>0</v>
      </c>
      <c r="L463" s="86"/>
      <c r="M463" s="91">
        <f t="shared" si="49"/>
        <v>0</v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>
        <f t="shared" si="45"/>
        <v>0</v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IF('4.1_Input_Sheet_Post_FD_Recalc'!D459="","",'4.1_Input_Sheet_Post_FD_Recalc'!D459)</f>
        <v>-</v>
      </c>
      <c r="D464" s="62">
        <f>IF('4.1_Input_Sheet_Post_FD_Recalc'!E459="","",'4.1_Input_Sheet_Post_FD_Recalc'!E459)</f>
        <v>0</v>
      </c>
      <c r="E464" s="63">
        <f>IF('4.1_Input_Sheet_Post_FD_Recalc'!F459="","",'4.1_Input_Sheet_Post_FD_Recalc'!F459)</f>
        <v>0</v>
      </c>
      <c r="F464" s="83">
        <f>IF('4.1_Input_Sheet_Post_FD_Recalc'!G459="","",'4.1_Input_Sheet_Post_FD_Recalc'!G459)</f>
        <v>0</v>
      </c>
      <c r="G464" s="84">
        <f t="shared" si="46"/>
        <v>0</v>
      </c>
      <c r="H464" s="113">
        <f>'1.3_Baseline_Funding'!I464</f>
        <v>0</v>
      </c>
      <c r="I464" s="114">
        <f>'1.3_Baseline_Funding'!M464</f>
        <v>0</v>
      </c>
      <c r="J464" s="87">
        <f t="shared" si="47"/>
        <v>0</v>
      </c>
      <c r="K464" s="128">
        <f t="shared" si="48"/>
        <v>0</v>
      </c>
      <c r="L464" s="86"/>
      <c r="M464" s="91">
        <f t="shared" si="49"/>
        <v>0</v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>
        <f t="shared" si="45"/>
        <v>0</v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IF('4.1_Input_Sheet_Post_FD_Recalc'!D460="","",'4.1_Input_Sheet_Post_FD_Recalc'!D460)</f>
        <v>-</v>
      </c>
      <c r="D465" s="62">
        <f>IF('4.1_Input_Sheet_Post_FD_Recalc'!E460="","",'4.1_Input_Sheet_Post_FD_Recalc'!E460)</f>
        <v>0</v>
      </c>
      <c r="E465" s="63">
        <f>IF('4.1_Input_Sheet_Post_FD_Recalc'!F460="","",'4.1_Input_Sheet_Post_FD_Recalc'!F460)</f>
        <v>0</v>
      </c>
      <c r="F465" s="83">
        <f>IF('4.1_Input_Sheet_Post_FD_Recalc'!G460="","",'4.1_Input_Sheet_Post_FD_Recalc'!G460)</f>
        <v>0</v>
      </c>
      <c r="G465" s="84">
        <f t="shared" si="46"/>
        <v>0</v>
      </c>
      <c r="H465" s="113">
        <f>'1.3_Baseline_Funding'!I465</f>
        <v>0</v>
      </c>
      <c r="I465" s="114">
        <f>'1.3_Baseline_Funding'!M465</f>
        <v>0</v>
      </c>
      <c r="J465" s="87">
        <f t="shared" si="47"/>
        <v>0</v>
      </c>
      <c r="K465" s="128">
        <f t="shared" si="48"/>
        <v>0</v>
      </c>
      <c r="L465" s="86"/>
      <c r="M465" s="91">
        <f t="shared" si="49"/>
        <v>0</v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>
        <f t="shared" si="45"/>
        <v>0</v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IF('4.1_Input_Sheet_Post_FD_Recalc'!D461="","",'4.1_Input_Sheet_Post_FD_Recalc'!D461)</f>
        <v>-</v>
      </c>
      <c r="D466" s="62">
        <f>IF('4.1_Input_Sheet_Post_FD_Recalc'!E461="","",'4.1_Input_Sheet_Post_FD_Recalc'!E461)</f>
        <v>0</v>
      </c>
      <c r="E466" s="63">
        <f>IF('4.1_Input_Sheet_Post_FD_Recalc'!F461="","",'4.1_Input_Sheet_Post_FD_Recalc'!F461)</f>
        <v>0</v>
      </c>
      <c r="F466" s="83">
        <f>IF('4.1_Input_Sheet_Post_FD_Recalc'!G461="","",'4.1_Input_Sheet_Post_FD_Recalc'!G461)</f>
        <v>0</v>
      </c>
      <c r="G466" s="84">
        <f t="shared" si="46"/>
        <v>0</v>
      </c>
      <c r="H466" s="113">
        <f>'1.3_Baseline_Funding'!I466</f>
        <v>0</v>
      </c>
      <c r="I466" s="114">
        <f>'1.3_Baseline_Funding'!M466</f>
        <v>0</v>
      </c>
      <c r="J466" s="87">
        <f t="shared" si="47"/>
        <v>0</v>
      </c>
      <c r="K466" s="128">
        <f t="shared" si="48"/>
        <v>0</v>
      </c>
      <c r="L466" s="86"/>
      <c r="M466" s="91">
        <f t="shared" si="49"/>
        <v>0</v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>
        <f t="shared" si="45"/>
        <v>0</v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IF('4.1_Input_Sheet_Post_FD_Recalc'!D462="","",'4.1_Input_Sheet_Post_FD_Recalc'!D462)</f>
        <v>-</v>
      </c>
      <c r="D467" s="62">
        <f>IF('4.1_Input_Sheet_Post_FD_Recalc'!E462="","",'4.1_Input_Sheet_Post_FD_Recalc'!E462)</f>
        <v>0</v>
      </c>
      <c r="E467" s="63">
        <f>IF('4.1_Input_Sheet_Post_FD_Recalc'!F462="","",'4.1_Input_Sheet_Post_FD_Recalc'!F462)</f>
        <v>0</v>
      </c>
      <c r="F467" s="83">
        <f>IF('4.1_Input_Sheet_Post_FD_Recalc'!G462="","",'4.1_Input_Sheet_Post_FD_Recalc'!G462)</f>
        <v>0</v>
      </c>
      <c r="G467" s="84">
        <f t="shared" si="46"/>
        <v>0</v>
      </c>
      <c r="H467" s="113">
        <f>'1.3_Baseline_Funding'!I467</f>
        <v>0</v>
      </c>
      <c r="I467" s="114">
        <f>'1.3_Baseline_Funding'!M467</f>
        <v>0</v>
      </c>
      <c r="J467" s="87">
        <f t="shared" si="47"/>
        <v>0</v>
      </c>
      <c r="K467" s="128">
        <f t="shared" si="48"/>
        <v>0</v>
      </c>
      <c r="L467" s="86"/>
      <c r="M467" s="91">
        <f t="shared" si="49"/>
        <v>0</v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>
        <f t="shared" si="45"/>
        <v>0</v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IF('4.1_Input_Sheet_Post_FD_Recalc'!D463="","",'4.1_Input_Sheet_Post_FD_Recalc'!D463)</f>
        <v>-</v>
      </c>
      <c r="D468" s="62">
        <f>IF('4.1_Input_Sheet_Post_FD_Recalc'!E463="","",'4.1_Input_Sheet_Post_FD_Recalc'!E463)</f>
        <v>0</v>
      </c>
      <c r="E468" s="63">
        <f>IF('4.1_Input_Sheet_Post_FD_Recalc'!F463="","",'4.1_Input_Sheet_Post_FD_Recalc'!F463)</f>
        <v>0</v>
      </c>
      <c r="F468" s="83">
        <f>IF('4.1_Input_Sheet_Post_FD_Recalc'!G463="","",'4.1_Input_Sheet_Post_FD_Recalc'!G463)</f>
        <v>0</v>
      </c>
      <c r="G468" s="84">
        <f t="shared" si="46"/>
        <v>0</v>
      </c>
      <c r="H468" s="113">
        <f>'1.3_Baseline_Funding'!I468</f>
        <v>0</v>
      </c>
      <c r="I468" s="114">
        <f>'1.3_Baseline_Funding'!M468</f>
        <v>0</v>
      </c>
      <c r="J468" s="87">
        <f t="shared" si="47"/>
        <v>0</v>
      </c>
      <c r="K468" s="128">
        <f t="shared" si="48"/>
        <v>0</v>
      </c>
      <c r="L468" s="86"/>
      <c r="M468" s="91">
        <f t="shared" si="49"/>
        <v>0</v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>
        <f t="shared" si="45"/>
        <v>0</v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IF('4.1_Input_Sheet_Post_FD_Recalc'!D464="","",'4.1_Input_Sheet_Post_FD_Recalc'!D464)</f>
        <v>-</v>
      </c>
      <c r="D469" s="62">
        <f>IF('4.1_Input_Sheet_Post_FD_Recalc'!E464="","",'4.1_Input_Sheet_Post_FD_Recalc'!E464)</f>
        <v>0</v>
      </c>
      <c r="E469" s="63">
        <f>IF('4.1_Input_Sheet_Post_FD_Recalc'!F464="","",'4.1_Input_Sheet_Post_FD_Recalc'!F464)</f>
        <v>0</v>
      </c>
      <c r="F469" s="83">
        <f>IF('4.1_Input_Sheet_Post_FD_Recalc'!G464="","",'4.1_Input_Sheet_Post_FD_Recalc'!G464)</f>
        <v>0</v>
      </c>
      <c r="G469" s="84">
        <f t="shared" si="46"/>
        <v>0</v>
      </c>
      <c r="H469" s="113">
        <f>'1.3_Baseline_Funding'!I469</f>
        <v>0</v>
      </c>
      <c r="I469" s="114">
        <f>'1.3_Baseline_Funding'!M469</f>
        <v>0</v>
      </c>
      <c r="J469" s="87">
        <f t="shared" si="47"/>
        <v>0</v>
      </c>
      <c r="K469" s="128">
        <f t="shared" si="48"/>
        <v>0</v>
      </c>
      <c r="L469" s="86"/>
      <c r="M469" s="91">
        <f t="shared" si="49"/>
        <v>0</v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>
        <f t="shared" si="45"/>
        <v>0</v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IF('4.1_Input_Sheet_Post_FD_Recalc'!D465="","",'4.1_Input_Sheet_Post_FD_Recalc'!D465)</f>
        <v>-</v>
      </c>
      <c r="D470" s="62">
        <f>IF('4.1_Input_Sheet_Post_FD_Recalc'!E465="","",'4.1_Input_Sheet_Post_FD_Recalc'!E465)</f>
        <v>0</v>
      </c>
      <c r="E470" s="63">
        <f>IF('4.1_Input_Sheet_Post_FD_Recalc'!F465="","",'4.1_Input_Sheet_Post_FD_Recalc'!F465)</f>
        <v>0</v>
      </c>
      <c r="F470" s="83">
        <f>IF('4.1_Input_Sheet_Post_FD_Recalc'!G465="","",'4.1_Input_Sheet_Post_FD_Recalc'!G465)</f>
        <v>0</v>
      </c>
      <c r="G470" s="84">
        <f t="shared" si="46"/>
        <v>0</v>
      </c>
      <c r="H470" s="113">
        <f>'1.3_Baseline_Funding'!I470</f>
        <v>0</v>
      </c>
      <c r="I470" s="114">
        <f>'1.3_Baseline_Funding'!M470</f>
        <v>0</v>
      </c>
      <c r="J470" s="87">
        <f t="shared" si="47"/>
        <v>0</v>
      </c>
      <c r="K470" s="128">
        <f t="shared" si="48"/>
        <v>0</v>
      </c>
      <c r="L470" s="86"/>
      <c r="M470" s="91">
        <f t="shared" si="49"/>
        <v>0</v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>
        <f t="shared" ref="T470:T503" si="50">INDEX($M470:$S470, 1, MATCH("Yes",$T$12:$T$18,0))</f>
        <v>0</v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IF('4.1_Input_Sheet_Post_FD_Recalc'!D466="","",'4.1_Input_Sheet_Post_FD_Recalc'!D466)</f>
        <v>-</v>
      </c>
      <c r="D471" s="62">
        <f>IF('4.1_Input_Sheet_Post_FD_Recalc'!E466="","",'4.1_Input_Sheet_Post_FD_Recalc'!E466)</f>
        <v>0</v>
      </c>
      <c r="E471" s="63">
        <f>IF('4.1_Input_Sheet_Post_FD_Recalc'!F466="","",'4.1_Input_Sheet_Post_FD_Recalc'!F466)</f>
        <v>0</v>
      </c>
      <c r="F471" s="83">
        <f>IF('4.1_Input_Sheet_Post_FD_Recalc'!G466="","",'4.1_Input_Sheet_Post_FD_Recalc'!G466)</f>
        <v>0</v>
      </c>
      <c r="G471" s="84">
        <f t="shared" si="46"/>
        <v>0</v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>
        <f t="shared" si="49"/>
        <v>0</v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>
        <f t="shared" si="50"/>
        <v>0</v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IF('4.1_Input_Sheet_Post_FD_Recalc'!D467="","",'4.1_Input_Sheet_Post_FD_Recalc'!D467)</f>
        <v>-</v>
      </c>
      <c r="D472" s="62">
        <f>IF('4.1_Input_Sheet_Post_FD_Recalc'!E467="","",'4.1_Input_Sheet_Post_FD_Recalc'!E467)</f>
        <v>0</v>
      </c>
      <c r="E472" s="63">
        <f>IF('4.1_Input_Sheet_Post_FD_Recalc'!F467="","",'4.1_Input_Sheet_Post_FD_Recalc'!F467)</f>
        <v>0</v>
      </c>
      <c r="F472" s="83">
        <f>IF('4.1_Input_Sheet_Post_FD_Recalc'!G467="","",'4.1_Input_Sheet_Post_FD_Recalc'!G467)</f>
        <v>0</v>
      </c>
      <c r="G472" s="84">
        <f t="shared" si="46"/>
        <v>0</v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>
        <f t="shared" si="49"/>
        <v>0</v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>
        <f t="shared" si="50"/>
        <v>0</v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IF('4.1_Input_Sheet_Post_FD_Recalc'!D468="","",'4.1_Input_Sheet_Post_FD_Recalc'!D468)</f>
        <v>-</v>
      </c>
      <c r="D473" s="62">
        <f>IF('4.1_Input_Sheet_Post_FD_Recalc'!E468="","",'4.1_Input_Sheet_Post_FD_Recalc'!E468)</f>
        <v>0</v>
      </c>
      <c r="E473" s="63">
        <f>IF('4.1_Input_Sheet_Post_FD_Recalc'!F468="","",'4.1_Input_Sheet_Post_FD_Recalc'!F468)</f>
        <v>0</v>
      </c>
      <c r="F473" s="83">
        <f>IF('4.1_Input_Sheet_Post_FD_Recalc'!G468="","",'4.1_Input_Sheet_Post_FD_Recalc'!G468)</f>
        <v>0</v>
      </c>
      <c r="G473" s="84">
        <f t="shared" si="46"/>
        <v>0</v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>
        <f t="shared" si="49"/>
        <v>0</v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>
        <f t="shared" si="50"/>
        <v>0</v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IF('4.1_Input_Sheet_Post_FD_Recalc'!D469="","",'4.1_Input_Sheet_Post_FD_Recalc'!D469)</f>
        <v>-</v>
      </c>
      <c r="D474" s="62">
        <f>IF('4.1_Input_Sheet_Post_FD_Recalc'!E469="","",'4.1_Input_Sheet_Post_FD_Recalc'!E469)</f>
        <v>0</v>
      </c>
      <c r="E474" s="63">
        <f>IF('4.1_Input_Sheet_Post_FD_Recalc'!F469="","",'4.1_Input_Sheet_Post_FD_Recalc'!F469)</f>
        <v>0</v>
      </c>
      <c r="F474" s="83">
        <f>IF('4.1_Input_Sheet_Post_FD_Recalc'!G469="","",'4.1_Input_Sheet_Post_FD_Recalc'!G469)</f>
        <v>0</v>
      </c>
      <c r="G474" s="84">
        <f t="shared" si="46"/>
        <v>0</v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>
        <f t="shared" si="49"/>
        <v>0</v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>
        <f t="shared" si="50"/>
        <v>0</v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IF('4.1_Input_Sheet_Post_FD_Recalc'!D470="","",'4.1_Input_Sheet_Post_FD_Recalc'!D470)</f>
        <v>-</v>
      </c>
      <c r="D475" s="62">
        <f>IF('4.1_Input_Sheet_Post_FD_Recalc'!E470="","",'4.1_Input_Sheet_Post_FD_Recalc'!E470)</f>
        <v>0</v>
      </c>
      <c r="E475" s="63">
        <f>IF('4.1_Input_Sheet_Post_FD_Recalc'!F470="","",'4.1_Input_Sheet_Post_FD_Recalc'!F470)</f>
        <v>0</v>
      </c>
      <c r="F475" s="83">
        <f>IF('4.1_Input_Sheet_Post_FD_Recalc'!G470="","",'4.1_Input_Sheet_Post_FD_Recalc'!G470)</f>
        <v>0</v>
      </c>
      <c r="G475" s="84">
        <f t="shared" si="46"/>
        <v>0</v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>
        <f t="shared" si="49"/>
        <v>0</v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>
        <f t="shared" si="50"/>
        <v>0</v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IF('4.1_Input_Sheet_Post_FD_Recalc'!D471="","",'4.1_Input_Sheet_Post_FD_Recalc'!D471)</f>
        <v>-</v>
      </c>
      <c r="D476" s="62">
        <f>IF('4.1_Input_Sheet_Post_FD_Recalc'!E471="","",'4.1_Input_Sheet_Post_FD_Recalc'!E471)</f>
        <v>0</v>
      </c>
      <c r="E476" s="63">
        <f>IF('4.1_Input_Sheet_Post_FD_Recalc'!F471="","",'4.1_Input_Sheet_Post_FD_Recalc'!F471)</f>
        <v>0</v>
      </c>
      <c r="F476" s="83">
        <f>IF('4.1_Input_Sheet_Post_FD_Recalc'!G471="","",'4.1_Input_Sheet_Post_FD_Recalc'!G471)</f>
        <v>0</v>
      </c>
      <c r="G476" s="84">
        <f t="shared" si="46"/>
        <v>0</v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>
        <f t="shared" si="49"/>
        <v>0</v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>
        <f t="shared" si="50"/>
        <v>0</v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IF('4.1_Input_Sheet_Post_FD_Recalc'!D472="","",'4.1_Input_Sheet_Post_FD_Recalc'!D472)</f>
        <v>-</v>
      </c>
      <c r="D477" s="62">
        <f>IF('4.1_Input_Sheet_Post_FD_Recalc'!E472="","",'4.1_Input_Sheet_Post_FD_Recalc'!E472)</f>
        <v>0</v>
      </c>
      <c r="E477" s="63">
        <f>IF('4.1_Input_Sheet_Post_FD_Recalc'!F472="","",'4.1_Input_Sheet_Post_FD_Recalc'!F472)</f>
        <v>0</v>
      </c>
      <c r="F477" s="83">
        <f>IF('4.1_Input_Sheet_Post_FD_Recalc'!G472="","",'4.1_Input_Sheet_Post_FD_Recalc'!G472)</f>
        <v>0</v>
      </c>
      <c r="G477" s="84">
        <f t="shared" si="46"/>
        <v>0</v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>
        <f t="shared" si="49"/>
        <v>0</v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>
        <f t="shared" si="50"/>
        <v>0</v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IF('4.1_Input_Sheet_Post_FD_Recalc'!D473="","",'4.1_Input_Sheet_Post_FD_Recalc'!D473)</f>
        <v>-</v>
      </c>
      <c r="D478" s="62">
        <f>IF('4.1_Input_Sheet_Post_FD_Recalc'!E473="","",'4.1_Input_Sheet_Post_FD_Recalc'!E473)</f>
        <v>0</v>
      </c>
      <c r="E478" s="63">
        <f>IF('4.1_Input_Sheet_Post_FD_Recalc'!F473="","",'4.1_Input_Sheet_Post_FD_Recalc'!F473)</f>
        <v>0</v>
      </c>
      <c r="F478" s="83">
        <f>IF('4.1_Input_Sheet_Post_FD_Recalc'!G473="","",'4.1_Input_Sheet_Post_FD_Recalc'!G473)</f>
        <v>0</v>
      </c>
      <c r="G478" s="84">
        <f t="shared" si="46"/>
        <v>0</v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>
        <f t="shared" si="49"/>
        <v>0</v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>
        <f t="shared" si="50"/>
        <v>0</v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IF('4.1_Input_Sheet_Post_FD_Recalc'!D474="","",'4.1_Input_Sheet_Post_FD_Recalc'!D474)</f>
        <v>-</v>
      </c>
      <c r="D479" s="62">
        <f>IF('4.1_Input_Sheet_Post_FD_Recalc'!E474="","",'4.1_Input_Sheet_Post_FD_Recalc'!E474)</f>
        <v>0</v>
      </c>
      <c r="E479" s="63">
        <f>IF('4.1_Input_Sheet_Post_FD_Recalc'!F474="","",'4.1_Input_Sheet_Post_FD_Recalc'!F474)</f>
        <v>0</v>
      </c>
      <c r="F479" s="83">
        <f>IF('4.1_Input_Sheet_Post_FD_Recalc'!G474="","",'4.1_Input_Sheet_Post_FD_Recalc'!G474)</f>
        <v>0</v>
      </c>
      <c r="G479" s="84">
        <f t="shared" si="46"/>
        <v>0</v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>
        <f t="shared" si="49"/>
        <v>0</v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>
        <f t="shared" si="50"/>
        <v>0</v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IF('4.1_Input_Sheet_Post_FD_Recalc'!D475="","",'4.1_Input_Sheet_Post_FD_Recalc'!D475)</f>
        <v>-</v>
      </c>
      <c r="D480" s="62">
        <f>IF('4.1_Input_Sheet_Post_FD_Recalc'!E475="","",'4.1_Input_Sheet_Post_FD_Recalc'!E475)</f>
        <v>0</v>
      </c>
      <c r="E480" s="63">
        <f>IF('4.1_Input_Sheet_Post_FD_Recalc'!F475="","",'4.1_Input_Sheet_Post_FD_Recalc'!F475)</f>
        <v>0</v>
      </c>
      <c r="F480" s="83">
        <f>IF('4.1_Input_Sheet_Post_FD_Recalc'!G475="","",'4.1_Input_Sheet_Post_FD_Recalc'!G475)</f>
        <v>0</v>
      </c>
      <c r="G480" s="84">
        <f t="shared" si="46"/>
        <v>0</v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>
        <f t="shared" si="49"/>
        <v>0</v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>
        <f t="shared" si="50"/>
        <v>0</v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IF('4.1_Input_Sheet_Post_FD_Recalc'!D476="","",'4.1_Input_Sheet_Post_FD_Recalc'!D476)</f>
        <v>-</v>
      </c>
      <c r="D481" s="62">
        <f>IF('4.1_Input_Sheet_Post_FD_Recalc'!E476="","",'4.1_Input_Sheet_Post_FD_Recalc'!E476)</f>
        <v>0</v>
      </c>
      <c r="E481" s="63">
        <f>IF('4.1_Input_Sheet_Post_FD_Recalc'!F476="","",'4.1_Input_Sheet_Post_FD_Recalc'!F476)</f>
        <v>0</v>
      </c>
      <c r="F481" s="83">
        <f>IF('4.1_Input_Sheet_Post_FD_Recalc'!G476="","",'4.1_Input_Sheet_Post_FD_Recalc'!G476)</f>
        <v>0</v>
      </c>
      <c r="G481" s="84">
        <f t="shared" si="46"/>
        <v>0</v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>
        <f t="shared" si="49"/>
        <v>0</v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>
        <f t="shared" si="50"/>
        <v>0</v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IF('4.1_Input_Sheet_Post_FD_Recalc'!D477="","",'4.1_Input_Sheet_Post_FD_Recalc'!D477)</f>
        <v>-</v>
      </c>
      <c r="D482" s="62">
        <f>IF('4.1_Input_Sheet_Post_FD_Recalc'!E477="","",'4.1_Input_Sheet_Post_FD_Recalc'!E477)</f>
        <v>0</v>
      </c>
      <c r="E482" s="63">
        <f>IF('4.1_Input_Sheet_Post_FD_Recalc'!F477="","",'4.1_Input_Sheet_Post_FD_Recalc'!F477)</f>
        <v>0</v>
      </c>
      <c r="F482" s="83">
        <f>IF('4.1_Input_Sheet_Post_FD_Recalc'!G477="","",'4.1_Input_Sheet_Post_FD_Recalc'!G477)</f>
        <v>0</v>
      </c>
      <c r="G482" s="84">
        <f t="shared" si="46"/>
        <v>0</v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>
        <f t="shared" si="49"/>
        <v>0</v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>
        <f t="shared" si="50"/>
        <v>0</v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IF('4.1_Input_Sheet_Post_FD_Recalc'!D478="","",'4.1_Input_Sheet_Post_FD_Recalc'!D478)</f>
        <v>-</v>
      </c>
      <c r="D483" s="62">
        <f>IF('4.1_Input_Sheet_Post_FD_Recalc'!E478="","",'4.1_Input_Sheet_Post_FD_Recalc'!E478)</f>
        <v>0</v>
      </c>
      <c r="E483" s="63">
        <f>IF('4.1_Input_Sheet_Post_FD_Recalc'!F478="","",'4.1_Input_Sheet_Post_FD_Recalc'!F478)</f>
        <v>0</v>
      </c>
      <c r="F483" s="83">
        <f>IF('4.1_Input_Sheet_Post_FD_Recalc'!G478="","",'4.1_Input_Sheet_Post_FD_Recalc'!G478)</f>
        <v>0</v>
      </c>
      <c r="G483" s="84">
        <f t="shared" si="46"/>
        <v>0</v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>
        <f t="shared" si="49"/>
        <v>0</v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>
        <f t="shared" si="50"/>
        <v>0</v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IF('4.1_Input_Sheet_Post_FD_Recalc'!D479="","",'4.1_Input_Sheet_Post_FD_Recalc'!D479)</f>
        <v>-</v>
      </c>
      <c r="D484" s="62">
        <f>IF('4.1_Input_Sheet_Post_FD_Recalc'!E479="","",'4.1_Input_Sheet_Post_FD_Recalc'!E479)</f>
        <v>0</v>
      </c>
      <c r="E484" s="63">
        <f>IF('4.1_Input_Sheet_Post_FD_Recalc'!F479="","",'4.1_Input_Sheet_Post_FD_Recalc'!F479)</f>
        <v>0</v>
      </c>
      <c r="F484" s="83">
        <f>IF('4.1_Input_Sheet_Post_FD_Recalc'!G479="","",'4.1_Input_Sheet_Post_FD_Recalc'!G479)</f>
        <v>0</v>
      </c>
      <c r="G484" s="84">
        <f t="shared" si="46"/>
        <v>0</v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>
        <f t="shared" si="49"/>
        <v>0</v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>
        <f t="shared" si="50"/>
        <v>0</v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IF('4.1_Input_Sheet_Post_FD_Recalc'!D480="","",'4.1_Input_Sheet_Post_FD_Recalc'!D480)</f>
        <v>-</v>
      </c>
      <c r="D485" s="62">
        <f>IF('4.1_Input_Sheet_Post_FD_Recalc'!E480="","",'4.1_Input_Sheet_Post_FD_Recalc'!E480)</f>
        <v>0</v>
      </c>
      <c r="E485" s="63">
        <f>IF('4.1_Input_Sheet_Post_FD_Recalc'!F480="","",'4.1_Input_Sheet_Post_FD_Recalc'!F480)</f>
        <v>0</v>
      </c>
      <c r="F485" s="83">
        <f>IF('4.1_Input_Sheet_Post_FD_Recalc'!G480="","",'4.1_Input_Sheet_Post_FD_Recalc'!G480)</f>
        <v>0</v>
      </c>
      <c r="G485" s="84">
        <f t="shared" si="46"/>
        <v>0</v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>
        <f t="shared" si="49"/>
        <v>0</v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>
        <f t="shared" si="50"/>
        <v>0</v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IF('4.1_Input_Sheet_Post_FD_Recalc'!D481="","",'4.1_Input_Sheet_Post_FD_Recalc'!D481)</f>
        <v>-</v>
      </c>
      <c r="D486" s="62">
        <f>IF('4.1_Input_Sheet_Post_FD_Recalc'!E481="","",'4.1_Input_Sheet_Post_FD_Recalc'!E481)</f>
        <v>0</v>
      </c>
      <c r="E486" s="63">
        <f>IF('4.1_Input_Sheet_Post_FD_Recalc'!F481="","",'4.1_Input_Sheet_Post_FD_Recalc'!F481)</f>
        <v>0</v>
      </c>
      <c r="F486" s="83">
        <f>IF('4.1_Input_Sheet_Post_FD_Recalc'!G481="","",'4.1_Input_Sheet_Post_FD_Recalc'!G481)</f>
        <v>0</v>
      </c>
      <c r="G486" s="84">
        <f t="shared" si="46"/>
        <v>0</v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>
        <f t="shared" si="49"/>
        <v>0</v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>
        <f t="shared" si="50"/>
        <v>0</v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IF('4.1_Input_Sheet_Post_FD_Recalc'!D482="","",'4.1_Input_Sheet_Post_FD_Recalc'!D482)</f>
        <v>-</v>
      </c>
      <c r="D487" s="62">
        <f>IF('4.1_Input_Sheet_Post_FD_Recalc'!E482="","",'4.1_Input_Sheet_Post_FD_Recalc'!E482)</f>
        <v>0</v>
      </c>
      <c r="E487" s="63">
        <f>IF('4.1_Input_Sheet_Post_FD_Recalc'!F482="","",'4.1_Input_Sheet_Post_FD_Recalc'!F482)</f>
        <v>0</v>
      </c>
      <c r="F487" s="83">
        <f>IF('4.1_Input_Sheet_Post_FD_Recalc'!G482="","",'4.1_Input_Sheet_Post_FD_Recalc'!G482)</f>
        <v>0</v>
      </c>
      <c r="G487" s="84">
        <f t="shared" si="46"/>
        <v>0</v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>
        <f t="shared" si="49"/>
        <v>0</v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>
        <f t="shared" si="50"/>
        <v>0</v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IF('4.1_Input_Sheet_Post_FD_Recalc'!D483="","",'4.1_Input_Sheet_Post_FD_Recalc'!D483)</f>
        <v>-</v>
      </c>
      <c r="D488" s="62">
        <f>IF('4.1_Input_Sheet_Post_FD_Recalc'!E483="","",'4.1_Input_Sheet_Post_FD_Recalc'!E483)</f>
        <v>0</v>
      </c>
      <c r="E488" s="63">
        <f>IF('4.1_Input_Sheet_Post_FD_Recalc'!F483="","",'4.1_Input_Sheet_Post_FD_Recalc'!F483)</f>
        <v>0</v>
      </c>
      <c r="F488" s="83">
        <f>IF('4.1_Input_Sheet_Post_FD_Recalc'!G483="","",'4.1_Input_Sheet_Post_FD_Recalc'!G483)</f>
        <v>0</v>
      </c>
      <c r="G488" s="84">
        <f t="shared" si="46"/>
        <v>0</v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>
        <f t="shared" si="49"/>
        <v>0</v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>
        <f t="shared" si="50"/>
        <v>0</v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IF('4.1_Input_Sheet_Post_FD_Recalc'!D484="","",'4.1_Input_Sheet_Post_FD_Recalc'!D484)</f>
        <v>-</v>
      </c>
      <c r="D489" s="62">
        <f>IF('4.1_Input_Sheet_Post_FD_Recalc'!E484="","",'4.1_Input_Sheet_Post_FD_Recalc'!E484)</f>
        <v>0</v>
      </c>
      <c r="E489" s="63">
        <f>IF('4.1_Input_Sheet_Post_FD_Recalc'!F484="","",'4.1_Input_Sheet_Post_FD_Recalc'!F484)</f>
        <v>0</v>
      </c>
      <c r="F489" s="83">
        <f>IF('4.1_Input_Sheet_Post_FD_Recalc'!G484="","",'4.1_Input_Sheet_Post_FD_Recalc'!G484)</f>
        <v>0</v>
      </c>
      <c r="G489" s="84">
        <f t="shared" si="46"/>
        <v>0</v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>
        <f t="shared" si="49"/>
        <v>0</v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>
        <f t="shared" si="50"/>
        <v>0</v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IF('4.1_Input_Sheet_Post_FD_Recalc'!D485="","",'4.1_Input_Sheet_Post_FD_Recalc'!D485)</f>
        <v>-</v>
      </c>
      <c r="D490" s="62">
        <f>IF('4.1_Input_Sheet_Post_FD_Recalc'!E485="","",'4.1_Input_Sheet_Post_FD_Recalc'!E485)</f>
        <v>0</v>
      </c>
      <c r="E490" s="63">
        <f>IF('4.1_Input_Sheet_Post_FD_Recalc'!F485="","",'4.1_Input_Sheet_Post_FD_Recalc'!F485)</f>
        <v>0</v>
      </c>
      <c r="F490" s="83">
        <f>IF('4.1_Input_Sheet_Post_FD_Recalc'!G485="","",'4.1_Input_Sheet_Post_FD_Recalc'!G485)</f>
        <v>0</v>
      </c>
      <c r="G490" s="84">
        <f t="shared" si="46"/>
        <v>0</v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>
        <f t="shared" si="49"/>
        <v>0</v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>
        <f t="shared" si="50"/>
        <v>0</v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IF('4.1_Input_Sheet_Post_FD_Recalc'!D486="","",'4.1_Input_Sheet_Post_FD_Recalc'!D486)</f>
        <v>-</v>
      </c>
      <c r="D491" s="62">
        <f>IF('4.1_Input_Sheet_Post_FD_Recalc'!E486="","",'4.1_Input_Sheet_Post_FD_Recalc'!E486)</f>
        <v>0</v>
      </c>
      <c r="E491" s="63">
        <f>IF('4.1_Input_Sheet_Post_FD_Recalc'!F486="","",'4.1_Input_Sheet_Post_FD_Recalc'!F486)</f>
        <v>0</v>
      </c>
      <c r="F491" s="83">
        <f>IF('4.1_Input_Sheet_Post_FD_Recalc'!G486="","",'4.1_Input_Sheet_Post_FD_Recalc'!G486)</f>
        <v>0</v>
      </c>
      <c r="G491" s="84">
        <f t="shared" si="46"/>
        <v>0</v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>
        <f t="shared" si="49"/>
        <v>0</v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>
        <f t="shared" si="50"/>
        <v>0</v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IF('4.1_Input_Sheet_Post_FD_Recalc'!D487="","",'4.1_Input_Sheet_Post_FD_Recalc'!D487)</f>
        <v>-</v>
      </c>
      <c r="D492" s="62">
        <f>IF('4.1_Input_Sheet_Post_FD_Recalc'!E487="","",'4.1_Input_Sheet_Post_FD_Recalc'!E487)</f>
        <v>0</v>
      </c>
      <c r="E492" s="63">
        <f>IF('4.1_Input_Sheet_Post_FD_Recalc'!F487="","",'4.1_Input_Sheet_Post_FD_Recalc'!F487)</f>
        <v>0</v>
      </c>
      <c r="F492" s="83">
        <f>IF('4.1_Input_Sheet_Post_FD_Recalc'!G487="","",'4.1_Input_Sheet_Post_FD_Recalc'!G487)</f>
        <v>0</v>
      </c>
      <c r="G492" s="84">
        <f t="shared" si="46"/>
        <v>0</v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>
        <f t="shared" si="49"/>
        <v>0</v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>
        <f t="shared" si="50"/>
        <v>0</v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IF('4.1_Input_Sheet_Post_FD_Recalc'!D488="","",'4.1_Input_Sheet_Post_FD_Recalc'!D488)</f>
        <v>-</v>
      </c>
      <c r="D493" s="62">
        <f>IF('4.1_Input_Sheet_Post_FD_Recalc'!E488="","",'4.1_Input_Sheet_Post_FD_Recalc'!E488)</f>
        <v>0</v>
      </c>
      <c r="E493" s="63">
        <f>IF('4.1_Input_Sheet_Post_FD_Recalc'!F488="","",'4.1_Input_Sheet_Post_FD_Recalc'!F488)</f>
        <v>0</v>
      </c>
      <c r="F493" s="83">
        <f>IF('4.1_Input_Sheet_Post_FD_Recalc'!G488="","",'4.1_Input_Sheet_Post_FD_Recalc'!G488)</f>
        <v>0</v>
      </c>
      <c r="G493" s="84">
        <f t="shared" si="46"/>
        <v>0</v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>
        <f t="shared" si="49"/>
        <v>0</v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>
        <f t="shared" si="50"/>
        <v>0</v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IF('4.1_Input_Sheet_Post_FD_Recalc'!D489="","",'4.1_Input_Sheet_Post_FD_Recalc'!D489)</f>
        <v>-</v>
      </c>
      <c r="D494" s="62">
        <f>IF('4.1_Input_Sheet_Post_FD_Recalc'!E489="","",'4.1_Input_Sheet_Post_FD_Recalc'!E489)</f>
        <v>0</v>
      </c>
      <c r="E494" s="63">
        <f>IF('4.1_Input_Sheet_Post_FD_Recalc'!F489="","",'4.1_Input_Sheet_Post_FD_Recalc'!F489)</f>
        <v>0</v>
      </c>
      <c r="F494" s="83">
        <f>IF('4.1_Input_Sheet_Post_FD_Recalc'!G489="","",'4.1_Input_Sheet_Post_FD_Recalc'!G489)</f>
        <v>0</v>
      </c>
      <c r="G494" s="84">
        <f t="shared" si="46"/>
        <v>0</v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>
        <f t="shared" si="49"/>
        <v>0</v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>
        <f t="shared" si="50"/>
        <v>0</v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ref="G495:G502" si="51">T495</f>
        <v/>
      </c>
      <c r="H495" s="113">
        <f>'1.3_Baseline_Funding'!I495</f>
        <v>0</v>
      </c>
      <c r="I495" s="114">
        <f>'1.3_Baseline_Funding'!M495</f>
        <v>0</v>
      </c>
      <c r="J495" s="87">
        <f t="shared" ref="J495:J502" si="52">IFERROR(H495/F495,0)</f>
        <v>0</v>
      </c>
      <c r="K495" s="128">
        <f t="shared" ref="K495:K502" si="53">IFERROR(I495/G495,0)</f>
        <v>0</v>
      </c>
      <c r="L495" s="86"/>
      <c r="M495" s="91" t="str">
        <f t="shared" ref="M495:M502" si="54">F495</f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51"/>
        <v/>
      </c>
      <c r="H496" s="113">
        <f>'1.3_Baseline_Funding'!I496</f>
        <v>0</v>
      </c>
      <c r="I496" s="114">
        <f>'1.3_Baseline_Funding'!M496</f>
        <v>0</v>
      </c>
      <c r="J496" s="87">
        <f t="shared" si="52"/>
        <v>0</v>
      </c>
      <c r="K496" s="128">
        <f t="shared" si="53"/>
        <v>0</v>
      </c>
      <c r="L496" s="86"/>
      <c r="M496" s="91" t="str">
        <f t="shared" si="54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51"/>
        <v/>
      </c>
      <c r="H497" s="113">
        <f>'1.3_Baseline_Funding'!I497</f>
        <v>0</v>
      </c>
      <c r="I497" s="114">
        <f>'1.3_Baseline_Funding'!M497</f>
        <v>0</v>
      </c>
      <c r="J497" s="87">
        <f t="shared" si="52"/>
        <v>0</v>
      </c>
      <c r="K497" s="128">
        <f t="shared" si="53"/>
        <v>0</v>
      </c>
      <c r="L497" s="86"/>
      <c r="M497" s="91" t="str">
        <f t="shared" si="54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51"/>
        <v/>
      </c>
      <c r="H498" s="113">
        <f>'1.3_Baseline_Funding'!I498</f>
        <v>0</v>
      </c>
      <c r="I498" s="114">
        <f>'1.3_Baseline_Funding'!M498</f>
        <v>0</v>
      </c>
      <c r="J498" s="87">
        <f t="shared" si="52"/>
        <v>0</v>
      </c>
      <c r="K498" s="128">
        <f t="shared" si="53"/>
        <v>0</v>
      </c>
      <c r="L498" s="86"/>
      <c r="M498" s="91" t="str">
        <f t="shared" si="54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51"/>
        <v/>
      </c>
      <c r="H499" s="113">
        <f>'1.3_Baseline_Funding'!I499</f>
        <v>0</v>
      </c>
      <c r="I499" s="114">
        <f>'1.3_Baseline_Funding'!M499</f>
        <v>0</v>
      </c>
      <c r="J499" s="87">
        <f t="shared" si="52"/>
        <v>0</v>
      </c>
      <c r="K499" s="128">
        <f t="shared" si="53"/>
        <v>0</v>
      </c>
      <c r="L499" s="86"/>
      <c r="M499" s="91" t="str">
        <f t="shared" si="54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51"/>
        <v/>
      </c>
      <c r="H500" s="113">
        <f>'1.3_Baseline_Funding'!I500</f>
        <v>0</v>
      </c>
      <c r="I500" s="114">
        <f>'1.3_Baseline_Funding'!M500</f>
        <v>0</v>
      </c>
      <c r="J500" s="87">
        <f t="shared" si="52"/>
        <v>0</v>
      </c>
      <c r="K500" s="128">
        <f t="shared" si="53"/>
        <v>0</v>
      </c>
      <c r="L500" s="86"/>
      <c r="M500" s="91" t="str">
        <f t="shared" si="54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51"/>
        <v/>
      </c>
      <c r="H501" s="113">
        <f>'1.3_Baseline_Funding'!I501</f>
        <v>0</v>
      </c>
      <c r="I501" s="114">
        <f>'1.3_Baseline_Funding'!M501</f>
        <v>0</v>
      </c>
      <c r="J501" s="87">
        <f t="shared" si="52"/>
        <v>0</v>
      </c>
      <c r="K501" s="128">
        <f t="shared" si="53"/>
        <v>0</v>
      </c>
      <c r="L501" s="86"/>
      <c r="M501" s="91" t="str">
        <f t="shared" si="54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51"/>
        <v/>
      </c>
      <c r="H502" s="113">
        <f>'1.3_Baseline_Funding'!I502</f>
        <v>0</v>
      </c>
      <c r="I502" s="114">
        <f>'1.3_Baseline_Funding'!M502</f>
        <v>0</v>
      </c>
      <c r="J502" s="87">
        <f t="shared" si="52"/>
        <v>0</v>
      </c>
      <c r="K502" s="128">
        <f t="shared" si="53"/>
        <v>0</v>
      </c>
      <c r="L502" s="86"/>
      <c r="M502" s="91" t="str">
        <f t="shared" si="54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5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6">IFERROR(H503/F503,0)</f>
        <v>0</v>
      </c>
      <c r="K503" s="128">
        <f t="shared" ref="K503" si="57">IFERROR(I503/G503,0)</f>
        <v>0</v>
      </c>
      <c r="L503" s="86"/>
      <c r="M503" s="91" t="str">
        <f t="shared" ref="M503" si="58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01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43" t="s">
        <v>68</v>
      </c>
      <c r="Q11" s="243"/>
      <c r="R11" s="243" t="s">
        <v>69</v>
      </c>
      <c r="S11" s="243"/>
      <c r="T11" s="243"/>
      <c r="U11" s="243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241" t="s">
        <v>66</v>
      </c>
      <c r="Q12" s="241"/>
      <c r="R12" s="244"/>
      <c r="S12" s="244"/>
      <c r="T12" s="244"/>
      <c r="U12" s="244"/>
      <c r="V12" s="121" t="s">
        <v>70</v>
      </c>
    </row>
    <row r="13" spans="1:22" x14ac:dyDescent="0.3">
      <c r="O13" s="120">
        <v>2</v>
      </c>
      <c r="P13" s="248"/>
      <c r="Q13" s="248"/>
      <c r="R13" s="242"/>
      <c r="S13" s="242"/>
      <c r="T13" s="242"/>
      <c r="U13" s="242"/>
      <c r="V13" s="122" t="s">
        <v>71</v>
      </c>
    </row>
    <row r="14" spans="1:22" x14ac:dyDescent="0.3">
      <c r="O14" s="120">
        <v>3</v>
      </c>
      <c r="P14" s="248"/>
      <c r="Q14" s="248"/>
      <c r="R14" s="242"/>
      <c r="S14" s="242"/>
      <c r="T14" s="242"/>
      <c r="U14" s="242"/>
      <c r="V14" s="122"/>
    </row>
    <row r="15" spans="1:22" x14ac:dyDescent="0.3">
      <c r="O15" s="120">
        <v>4</v>
      </c>
      <c r="P15" s="248"/>
      <c r="Q15" s="248"/>
      <c r="R15" s="242"/>
      <c r="S15" s="242"/>
      <c r="T15" s="242"/>
      <c r="U15" s="242"/>
      <c r="V15" s="122"/>
    </row>
    <row r="16" spans="1:22" x14ac:dyDescent="0.3">
      <c r="O16" s="120">
        <v>5</v>
      </c>
      <c r="P16" s="248"/>
      <c r="Q16" s="248"/>
      <c r="R16" s="242"/>
      <c r="S16" s="242"/>
      <c r="T16" s="242"/>
      <c r="U16" s="242"/>
      <c r="V16" s="122"/>
    </row>
    <row r="17" spans="1:22" x14ac:dyDescent="0.3">
      <c r="O17" s="120">
        <v>6</v>
      </c>
      <c r="P17" s="248"/>
      <c r="Q17" s="248"/>
      <c r="R17" s="242"/>
      <c r="S17" s="242"/>
      <c r="T17" s="242"/>
      <c r="U17" s="242"/>
      <c r="V17" s="122"/>
    </row>
    <row r="18" spans="1:22" ht="12.75" thickBot="1" x14ac:dyDescent="0.35">
      <c r="O18" s="123">
        <v>7</v>
      </c>
      <c r="P18" s="247"/>
      <c r="Q18" s="247"/>
      <c r="R18" s="246"/>
      <c r="S18" s="246"/>
      <c r="T18" s="246"/>
      <c r="U18" s="246"/>
      <c r="V18" s="124"/>
    </row>
    <row r="19" spans="1:22" x14ac:dyDescent="0.3">
      <c r="O19" s="213">
        <v>1</v>
      </c>
      <c r="P19" s="213">
        <v>2</v>
      </c>
      <c r="Q19" s="213">
        <v>3</v>
      </c>
      <c r="R19" s="213">
        <v>4</v>
      </c>
      <c r="S19" s="213">
        <v>5</v>
      </c>
      <c r="T19" s="213">
        <v>6</v>
      </c>
      <c r="U19" s="213">
        <v>7</v>
      </c>
      <c r="V19" s="59"/>
    </row>
    <row r="20" spans="1:22" ht="37.15" x14ac:dyDescent="0.3">
      <c r="A20" s="40" t="s">
        <v>53</v>
      </c>
      <c r="F20" s="203" t="s">
        <v>60</v>
      </c>
      <c r="G20" s="41"/>
      <c r="H20" s="41"/>
      <c r="I20" s="45"/>
      <c r="J20" s="203" t="s">
        <v>61</v>
      </c>
      <c r="K20" s="41"/>
      <c r="L20" s="41"/>
      <c r="M20" s="45"/>
      <c r="O20" s="204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1" t="s">
        <v>56</v>
      </c>
      <c r="G21" s="214" t="s">
        <v>51</v>
      </c>
      <c r="H21" s="214" t="s">
        <v>50</v>
      </c>
      <c r="I21" s="215" t="s">
        <v>52</v>
      </c>
      <c r="J21" s="211" t="s">
        <v>56</v>
      </c>
      <c r="K21" s="214" t="s">
        <v>51</v>
      </c>
      <c r="L21" s="214" t="s">
        <v>50</v>
      </c>
      <c r="M21" s="215" t="s">
        <v>52</v>
      </c>
      <c r="O21" s="210" t="str">
        <f>O$19 &amp; ". " &amp; VLOOKUP(O19,$O$12:$Q$18,2,FALSE)</f>
        <v>1. Original FD</v>
      </c>
      <c r="P21" s="211" t="str">
        <f t="shared" ref="P21:U21" si="1">P$19 &amp; ". " &amp; VLOOKUP(P19,$O$12:$Q$18,2,FALSE)</f>
        <v xml:space="preserve">2. </v>
      </c>
      <c r="Q21" s="211" t="str">
        <f t="shared" si="1"/>
        <v xml:space="preserve">3. </v>
      </c>
      <c r="R21" s="211" t="str">
        <f t="shared" si="1"/>
        <v xml:space="preserve">4. </v>
      </c>
      <c r="S21" s="211" t="str">
        <f t="shared" si="1"/>
        <v xml:space="preserve">5. </v>
      </c>
      <c r="T21" s="211" t="str">
        <f t="shared" si="1"/>
        <v xml:space="preserve">6. </v>
      </c>
      <c r="U21" s="211" t="str">
        <f t="shared" si="1"/>
        <v xml:space="preserve">7. </v>
      </c>
      <c r="V21" s="212" t="s">
        <v>48</v>
      </c>
    </row>
    <row r="22" spans="1:22" x14ac:dyDescent="0.3">
      <c r="A22" s="65" t="str">
        <f>IF('1.2_Network_Risk_Outputs'!A22="","-",'1.2_Network_Risk_Outputs'!A22)</f>
        <v>GT</v>
      </c>
      <c r="B22" s="65" t="str">
        <f>IF('1.2_Network_Risk_Outputs'!B22="","-",'1.2_Network_Risk_Outputs'!B22)</f>
        <v>NGT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GT</v>
      </c>
      <c r="B23" s="65" t="str">
        <f>IF('1.2_Network_Risk_Outputs'!B23="","-",'1.2_Network_Risk_Outputs'!B23)</f>
        <v>NGT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GT</v>
      </c>
      <c r="B24" s="65" t="str">
        <f>IF('1.2_Network_Risk_Outputs'!B24="","-",'1.2_Network_Risk_Outputs'!B24)</f>
        <v>NGT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GT</v>
      </c>
      <c r="B25" s="65" t="str">
        <f>IF('1.2_Network_Risk_Outputs'!B25="","-",'1.2_Network_Risk_Outputs'!B25)</f>
        <v>NGT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GT</v>
      </c>
      <c r="B26" s="65" t="str">
        <f>IF('1.2_Network_Risk_Outputs'!B26="","-",'1.2_Network_Risk_Outputs'!B26)</f>
        <v>NGT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GT</v>
      </c>
      <c r="B27" s="65" t="str">
        <f>IF('1.2_Network_Risk_Outputs'!B27="","-",'1.2_Network_Risk_Outputs'!B27)</f>
        <v>NGT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GT</v>
      </c>
      <c r="B28" s="65" t="str">
        <f>IF('1.2_Network_Risk_Outputs'!B28="","-",'1.2_Network_Risk_Outputs'!B28)</f>
        <v>NGT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GT</v>
      </c>
      <c r="B29" s="65" t="str">
        <f>IF('1.2_Network_Risk_Outputs'!B29="","-",'1.2_Network_Risk_Outputs'!B29)</f>
        <v>NGT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GT</v>
      </c>
      <c r="B30" s="65" t="str">
        <f>IF('1.2_Network_Risk_Outputs'!B30="","-",'1.2_Network_Risk_Outputs'!B30)</f>
        <v>NGT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GT</v>
      </c>
      <c r="B31" s="65" t="str">
        <f>IF('1.2_Network_Risk_Outputs'!B31="","-",'1.2_Network_Risk_Outputs'!B31)</f>
        <v>NGT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GT</v>
      </c>
      <c r="B32" s="65" t="str">
        <f>IF('1.2_Network_Risk_Outputs'!B32="","-",'1.2_Network_Risk_Outputs'!B32)</f>
        <v>NGT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GT</v>
      </c>
      <c r="B33" s="65" t="str">
        <f>IF('1.2_Network_Risk_Outputs'!B33="","-",'1.2_Network_Risk_Outputs'!B33)</f>
        <v>NGT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GT</v>
      </c>
      <c r="B34" s="65" t="str">
        <f>IF('1.2_Network_Risk_Outputs'!B34="","-",'1.2_Network_Risk_Outputs'!B34)</f>
        <v>NGT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GT</v>
      </c>
      <c r="B35" s="65" t="str">
        <f>IF('1.2_Network_Risk_Outputs'!B35="","-",'1.2_Network_Risk_Outputs'!B35)</f>
        <v>NGT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GT</v>
      </c>
      <c r="B36" s="65" t="str">
        <f>IF('1.2_Network_Risk_Outputs'!B36="","-",'1.2_Network_Risk_Outputs'!B36)</f>
        <v>NGT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GT</v>
      </c>
      <c r="B37" s="65" t="str">
        <f>IF('1.2_Network_Risk_Outputs'!B37="","-",'1.2_Network_Risk_Outputs'!B37)</f>
        <v>NGT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GT</v>
      </c>
      <c r="B38" s="65" t="str">
        <f>IF('1.2_Network_Risk_Outputs'!B38="","-",'1.2_Network_Risk_Outputs'!B38)</f>
        <v>NGT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GT</v>
      </c>
      <c r="B39" s="65" t="str">
        <f>IF('1.2_Network_Risk_Outputs'!B39="","-",'1.2_Network_Risk_Outputs'!B39)</f>
        <v>NGT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GT</v>
      </c>
      <c r="B40" s="65" t="str">
        <f>IF('1.2_Network_Risk_Outputs'!B40="","-",'1.2_Network_Risk_Outputs'!B40)</f>
        <v>NGT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GT</v>
      </c>
      <c r="B41" s="65" t="str">
        <f>IF('1.2_Network_Risk_Outputs'!B41="","-",'1.2_Network_Risk_Outputs'!B41)</f>
        <v>NGT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GT</v>
      </c>
      <c r="B42" s="65" t="str">
        <f>IF('1.2_Network_Risk_Outputs'!B42="","-",'1.2_Network_Risk_Outputs'!B42)</f>
        <v>NGT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GT</v>
      </c>
      <c r="B43" s="65" t="str">
        <f>IF('1.2_Network_Risk_Outputs'!B43="","-",'1.2_Network_Risk_Outputs'!B43)</f>
        <v>NGT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GT</v>
      </c>
      <c r="B44" s="65" t="str">
        <f>IF('1.2_Network_Risk_Outputs'!B44="","-",'1.2_Network_Risk_Outputs'!B44)</f>
        <v>NGT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GT</v>
      </c>
      <c r="B45" s="65" t="str">
        <f>IF('1.2_Network_Risk_Outputs'!B45="","-",'1.2_Network_Risk_Outputs'!B45)</f>
        <v>NGT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GT</v>
      </c>
      <c r="B46" s="65" t="str">
        <f>IF('1.2_Network_Risk_Outputs'!B46="","-",'1.2_Network_Risk_Outputs'!B46)</f>
        <v>NGT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GT</v>
      </c>
      <c r="B47" s="65" t="str">
        <f>IF('1.2_Network_Risk_Outputs'!B47="","-",'1.2_Network_Risk_Outputs'!B47)</f>
        <v>NGT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GT</v>
      </c>
      <c r="B48" s="65" t="str">
        <f>IF('1.2_Network_Risk_Outputs'!B48="","-",'1.2_Network_Risk_Outputs'!B48)</f>
        <v>NGT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GT</v>
      </c>
      <c r="B49" s="65" t="str">
        <f>IF('1.2_Network_Risk_Outputs'!B49="","-",'1.2_Network_Risk_Outputs'!B49)</f>
        <v>NGT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GT</v>
      </c>
      <c r="B50" s="65" t="str">
        <f>IF('1.2_Network_Risk_Outputs'!B50="","-",'1.2_Network_Risk_Outputs'!B50)</f>
        <v>NGT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GT</v>
      </c>
      <c r="B51" s="65" t="str">
        <f>IF('1.2_Network_Risk_Outputs'!B51="","-",'1.2_Network_Risk_Outputs'!B51)</f>
        <v>NGT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GT</v>
      </c>
      <c r="B52" s="65" t="str">
        <f>IF('1.2_Network_Risk_Outputs'!B52="","-",'1.2_Network_Risk_Outputs'!B52)</f>
        <v>NGT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GT</v>
      </c>
      <c r="B53" s="65" t="str">
        <f>IF('1.2_Network_Risk_Outputs'!B53="","-",'1.2_Network_Risk_Outputs'!B53)</f>
        <v>NGT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GT</v>
      </c>
      <c r="B54" s="65" t="str">
        <f>IF('1.2_Network_Risk_Outputs'!B54="","-",'1.2_Network_Risk_Outputs'!B54)</f>
        <v>NGT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GT</v>
      </c>
      <c r="B55" s="65" t="str">
        <f>IF('1.2_Network_Risk_Outputs'!B55="","-",'1.2_Network_Risk_Outputs'!B55)</f>
        <v>NGT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GT</v>
      </c>
      <c r="B56" s="65" t="str">
        <f>IF('1.2_Network_Risk_Outputs'!B56="","-",'1.2_Network_Risk_Outputs'!B56)</f>
        <v>NGT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GT</v>
      </c>
      <c r="B57" s="65" t="str">
        <f>IF('1.2_Network_Risk_Outputs'!B57="","-",'1.2_Network_Risk_Outputs'!B57)</f>
        <v>NGT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GT</v>
      </c>
      <c r="B58" s="65" t="str">
        <f>IF('1.2_Network_Risk_Outputs'!B58="","-",'1.2_Network_Risk_Outputs'!B58)</f>
        <v>NGT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GT</v>
      </c>
      <c r="B59" s="65" t="str">
        <f>IF('1.2_Network_Risk_Outputs'!B59="","-",'1.2_Network_Risk_Outputs'!B59)</f>
        <v>NGT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GT</v>
      </c>
      <c r="B60" s="65" t="str">
        <f>IF('1.2_Network_Risk_Outputs'!B60="","-",'1.2_Network_Risk_Outputs'!B60)</f>
        <v>NGT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GT</v>
      </c>
      <c r="B61" s="65" t="str">
        <f>IF('1.2_Network_Risk_Outputs'!B61="","-",'1.2_Network_Risk_Outputs'!B61)</f>
        <v>NGT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GT</v>
      </c>
      <c r="B62" s="65" t="str">
        <f>IF('1.2_Network_Risk_Outputs'!B62="","-",'1.2_Network_Risk_Outputs'!B62)</f>
        <v>NGT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GT</v>
      </c>
      <c r="B63" s="65" t="str">
        <f>IF('1.2_Network_Risk_Outputs'!B63="","-",'1.2_Network_Risk_Outputs'!B63)</f>
        <v>NGT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GT</v>
      </c>
      <c r="B64" s="65" t="str">
        <f>IF('1.2_Network_Risk_Outputs'!B64="","-",'1.2_Network_Risk_Outputs'!B64)</f>
        <v>NGT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GT</v>
      </c>
      <c r="B65" s="65" t="str">
        <f>IF('1.2_Network_Risk_Outputs'!B65="","-",'1.2_Network_Risk_Outputs'!B65)</f>
        <v>NGT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GT</v>
      </c>
      <c r="B66" s="65" t="str">
        <f>IF('1.2_Network_Risk_Outputs'!B66="","-",'1.2_Network_Risk_Outputs'!B66)</f>
        <v>NGT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GT</v>
      </c>
      <c r="B67" s="65" t="str">
        <f>IF('1.2_Network_Risk_Outputs'!B67="","-",'1.2_Network_Risk_Outputs'!B67)</f>
        <v>NGT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GT</v>
      </c>
      <c r="B68" s="65" t="str">
        <f>IF('1.2_Network_Risk_Outputs'!B68="","-",'1.2_Network_Risk_Outputs'!B68)</f>
        <v>NGT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GT</v>
      </c>
      <c r="B69" s="65" t="str">
        <f>IF('1.2_Network_Risk_Outputs'!B69="","-",'1.2_Network_Risk_Outputs'!B69)</f>
        <v>NGT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GT</v>
      </c>
      <c r="B70" s="65" t="str">
        <f>IF('1.2_Network_Risk_Outputs'!B70="","-",'1.2_Network_Risk_Outputs'!B70)</f>
        <v>NGT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GT</v>
      </c>
      <c r="B71" s="65" t="str">
        <f>IF('1.2_Network_Risk_Outputs'!B71="","-",'1.2_Network_Risk_Outputs'!B71)</f>
        <v>NGT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GT</v>
      </c>
      <c r="B72" s="65" t="str">
        <f>IF('1.2_Network_Risk_Outputs'!B72="","-",'1.2_Network_Risk_Outputs'!B72)</f>
        <v>NGT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GT</v>
      </c>
      <c r="B73" s="65" t="str">
        <f>IF('1.2_Network_Risk_Outputs'!B73="","-",'1.2_Network_Risk_Outputs'!B73)</f>
        <v>NGT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GT</v>
      </c>
      <c r="B74" s="65" t="str">
        <f>IF('1.2_Network_Risk_Outputs'!B74="","-",'1.2_Network_Risk_Outputs'!B74)</f>
        <v>NGT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GT</v>
      </c>
      <c r="B75" s="65" t="str">
        <f>IF('1.2_Network_Risk_Outputs'!B75="","-",'1.2_Network_Risk_Outputs'!B75)</f>
        <v>NGT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GT</v>
      </c>
      <c r="B76" s="65" t="str">
        <f>IF('1.2_Network_Risk_Outputs'!B76="","-",'1.2_Network_Risk_Outputs'!B76)</f>
        <v>NGT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GT</v>
      </c>
      <c r="B77" s="65" t="str">
        <f>IF('1.2_Network_Risk_Outputs'!B77="","-",'1.2_Network_Risk_Outputs'!B77)</f>
        <v>NGT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GT</v>
      </c>
      <c r="B78" s="65" t="str">
        <f>IF('1.2_Network_Risk_Outputs'!B78="","-",'1.2_Network_Risk_Outputs'!B78)</f>
        <v>NGT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GT</v>
      </c>
      <c r="B79" s="65" t="str">
        <f>IF('1.2_Network_Risk_Outputs'!B79="","-",'1.2_Network_Risk_Outputs'!B79)</f>
        <v>NGT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GT</v>
      </c>
      <c r="B80" s="65" t="str">
        <f>IF('1.2_Network_Risk_Outputs'!B80="","-",'1.2_Network_Risk_Outputs'!B80)</f>
        <v>NGT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GT</v>
      </c>
      <c r="B81" s="65" t="str">
        <f>IF('1.2_Network_Risk_Outputs'!B81="","-",'1.2_Network_Risk_Outputs'!B81)</f>
        <v>NGT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GT</v>
      </c>
      <c r="B82" s="65" t="str">
        <f>IF('1.2_Network_Risk_Outputs'!B82="","-",'1.2_Network_Risk_Outputs'!B82)</f>
        <v>NGT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GT</v>
      </c>
      <c r="B83" s="65" t="str">
        <f>IF('1.2_Network_Risk_Outputs'!B83="","-",'1.2_Network_Risk_Outputs'!B83)</f>
        <v>NGT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GT</v>
      </c>
      <c r="B84" s="65" t="str">
        <f>IF('1.2_Network_Risk_Outputs'!B84="","-",'1.2_Network_Risk_Outputs'!B84)</f>
        <v>NGT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GT</v>
      </c>
      <c r="B85" s="65" t="str">
        <f>IF('1.2_Network_Risk_Outputs'!B85="","-",'1.2_Network_Risk_Outputs'!B85)</f>
        <v>NGT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GT</v>
      </c>
      <c r="B86" s="65" t="str">
        <f>IF('1.2_Network_Risk_Outputs'!B86="","-",'1.2_Network_Risk_Outputs'!B86)</f>
        <v>NGT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GT</v>
      </c>
      <c r="B87" s="65" t="str">
        <f>IF('1.2_Network_Risk_Outputs'!B87="","-",'1.2_Network_Risk_Outputs'!B87)</f>
        <v>NGT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GT</v>
      </c>
      <c r="B88" s="65" t="str">
        <f>IF('1.2_Network_Risk_Outputs'!B88="","-",'1.2_Network_Risk_Outputs'!B88)</f>
        <v>NGT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GT</v>
      </c>
      <c r="B89" s="65" t="str">
        <f>IF('1.2_Network_Risk_Outputs'!B89="","-",'1.2_Network_Risk_Outputs'!B89)</f>
        <v>NGT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GT</v>
      </c>
      <c r="B90" s="65" t="str">
        <f>IF('1.2_Network_Risk_Outputs'!B90="","-",'1.2_Network_Risk_Outputs'!B90)</f>
        <v>NGT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GT</v>
      </c>
      <c r="B91" s="65" t="str">
        <f>IF('1.2_Network_Risk_Outputs'!B91="","-",'1.2_Network_Risk_Outputs'!B91)</f>
        <v>NGT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GT</v>
      </c>
      <c r="B92" s="65" t="str">
        <f>IF('1.2_Network_Risk_Outputs'!B92="","-",'1.2_Network_Risk_Outputs'!B92)</f>
        <v>NGT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GT</v>
      </c>
      <c r="B93" s="65" t="str">
        <f>IF('1.2_Network_Risk_Outputs'!B93="","-",'1.2_Network_Risk_Outputs'!B93)</f>
        <v>NGT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GT</v>
      </c>
      <c r="B94" s="65" t="str">
        <f>IF('1.2_Network_Risk_Outputs'!B94="","-",'1.2_Network_Risk_Outputs'!B94)</f>
        <v>NGT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GT</v>
      </c>
      <c r="B95" s="65" t="str">
        <f>IF('1.2_Network_Risk_Outputs'!B95="","-",'1.2_Network_Risk_Outputs'!B95)</f>
        <v>NGT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GT</v>
      </c>
      <c r="B96" s="65" t="str">
        <f>IF('1.2_Network_Risk_Outputs'!B96="","-",'1.2_Network_Risk_Outputs'!B96)</f>
        <v>NGT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GT</v>
      </c>
      <c r="B97" s="65" t="str">
        <f>IF('1.2_Network_Risk_Outputs'!B97="","-",'1.2_Network_Risk_Outputs'!B97)</f>
        <v>NGT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GT</v>
      </c>
      <c r="B98" s="65" t="str">
        <f>IF('1.2_Network_Risk_Outputs'!B98="","-",'1.2_Network_Risk_Outputs'!B98)</f>
        <v>NGT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GT</v>
      </c>
      <c r="B99" s="65" t="str">
        <f>IF('1.2_Network_Risk_Outputs'!B99="","-",'1.2_Network_Risk_Outputs'!B99)</f>
        <v>NGT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GT</v>
      </c>
      <c r="B100" s="65" t="str">
        <f>IF('1.2_Network_Risk_Outputs'!B100="","-",'1.2_Network_Risk_Outputs'!B100)</f>
        <v>NGT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GT</v>
      </c>
      <c r="B101" s="65" t="str">
        <f>IF('1.2_Network_Risk_Outputs'!B101="","-",'1.2_Network_Risk_Outputs'!B101)</f>
        <v>NGT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GT</v>
      </c>
      <c r="B102" s="65" t="str">
        <f>IF('1.2_Network_Risk_Outputs'!B102="","-",'1.2_Network_Risk_Outputs'!B102)</f>
        <v>NGT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GT</v>
      </c>
      <c r="B103" s="65" t="str">
        <f>IF('1.2_Network_Risk_Outputs'!B103="","-",'1.2_Network_Risk_Outputs'!B103)</f>
        <v>NGT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GT</v>
      </c>
      <c r="B104" s="65" t="str">
        <f>IF('1.2_Network_Risk_Outputs'!B104="","-",'1.2_Network_Risk_Outputs'!B104)</f>
        <v>NGT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GT</v>
      </c>
      <c r="B105" s="65" t="str">
        <f>IF('1.2_Network_Risk_Outputs'!B105="","-",'1.2_Network_Risk_Outputs'!B105)</f>
        <v>NGT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GT</v>
      </c>
      <c r="B106" s="65" t="str">
        <f>IF('1.2_Network_Risk_Outputs'!B106="","-",'1.2_Network_Risk_Outputs'!B106)</f>
        <v>NGT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GT</v>
      </c>
      <c r="B107" s="65" t="str">
        <f>IF('1.2_Network_Risk_Outputs'!B107="","-",'1.2_Network_Risk_Outputs'!B107)</f>
        <v>NGT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GT</v>
      </c>
      <c r="B108" s="65" t="str">
        <f>IF('1.2_Network_Risk_Outputs'!B108="","-",'1.2_Network_Risk_Outputs'!B108)</f>
        <v>NGT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GT</v>
      </c>
      <c r="B109" s="65" t="str">
        <f>IF('1.2_Network_Risk_Outputs'!B109="","-",'1.2_Network_Risk_Outputs'!B109)</f>
        <v>NGT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GT</v>
      </c>
      <c r="B110" s="65" t="str">
        <f>IF('1.2_Network_Risk_Outputs'!B110="","-",'1.2_Network_Risk_Outputs'!B110)</f>
        <v>NGT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GT</v>
      </c>
      <c r="B111" s="65" t="str">
        <f>IF('1.2_Network_Risk_Outputs'!B111="","-",'1.2_Network_Risk_Outputs'!B111)</f>
        <v>NGT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GT</v>
      </c>
      <c r="B112" s="65" t="str">
        <f>IF('1.2_Network_Risk_Outputs'!B112="","-",'1.2_Network_Risk_Outputs'!B112)</f>
        <v>NGT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GT</v>
      </c>
      <c r="B113" s="65" t="str">
        <f>IF('1.2_Network_Risk_Outputs'!B113="","-",'1.2_Network_Risk_Outputs'!B113)</f>
        <v>NGT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GT</v>
      </c>
      <c r="B114" s="65" t="str">
        <f>IF('1.2_Network_Risk_Outputs'!B114="","-",'1.2_Network_Risk_Outputs'!B114)</f>
        <v>NGT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GT</v>
      </c>
      <c r="B115" s="65" t="str">
        <f>IF('1.2_Network_Risk_Outputs'!B115="","-",'1.2_Network_Risk_Outputs'!B115)</f>
        <v>NGT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GT</v>
      </c>
      <c r="B116" s="65" t="str">
        <f>IF('1.2_Network_Risk_Outputs'!B116="","-",'1.2_Network_Risk_Outputs'!B116)</f>
        <v>NGT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GT</v>
      </c>
      <c r="B117" s="65" t="str">
        <f>IF('1.2_Network_Risk_Outputs'!B117="","-",'1.2_Network_Risk_Outputs'!B117)</f>
        <v>NGT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GT</v>
      </c>
      <c r="B118" s="65" t="str">
        <f>IF('1.2_Network_Risk_Outputs'!B118="","-",'1.2_Network_Risk_Outputs'!B118)</f>
        <v>NGT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GT</v>
      </c>
      <c r="B119" s="65" t="str">
        <f>IF('1.2_Network_Risk_Outputs'!B119="","-",'1.2_Network_Risk_Outputs'!B119)</f>
        <v>NGT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GT</v>
      </c>
      <c r="B120" s="65" t="str">
        <f>IF('1.2_Network_Risk_Outputs'!B120="","-",'1.2_Network_Risk_Outputs'!B120)</f>
        <v>NGT</v>
      </c>
      <c r="C120" s="65" t="str">
        <f>IF('1.2_Network_Risk_Outputs'!C120="","-",'1.2_Network_Risk_Outputs'!C120)</f>
        <v>-</v>
      </c>
      <c r="D120" s="66" t="str">
        <f>IF('1.2_Network_Risk_Outputs'!D120="","-",'1.2_Network_Risk_Outputs'!D120)</f>
        <v>-</v>
      </c>
      <c r="E120" s="67" t="str">
        <f>IF('1.2_Network_Risk_Outputs'!E120="","-",'1.2_Network_Risk_Outputs'!E120)</f>
        <v>-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GT</v>
      </c>
      <c r="B121" s="65" t="str">
        <f>IF('1.2_Network_Risk_Outputs'!B121="","-",'1.2_Network_Risk_Outputs'!B121)</f>
        <v>NGT</v>
      </c>
      <c r="C121" s="65" t="str">
        <f>IF('1.2_Network_Risk_Outputs'!C121="","-",'1.2_Network_Risk_Outputs'!C121)</f>
        <v>-</v>
      </c>
      <c r="D121" s="66" t="str">
        <f>IF('1.2_Network_Risk_Outputs'!D121="","-",'1.2_Network_Risk_Outputs'!D121)</f>
        <v>-</v>
      </c>
      <c r="E121" s="67" t="str">
        <f>IF('1.2_Network_Risk_Outputs'!E121="","-",'1.2_Network_Risk_Outputs'!E121)</f>
        <v>-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GT</v>
      </c>
      <c r="B122" s="65" t="str">
        <f>IF('1.2_Network_Risk_Outputs'!B122="","-",'1.2_Network_Risk_Outputs'!B122)</f>
        <v>NGT</v>
      </c>
      <c r="C122" s="65" t="str">
        <f>IF('1.2_Network_Risk_Outputs'!C122="","-",'1.2_Network_Risk_Outputs'!C122)</f>
        <v>-</v>
      </c>
      <c r="D122" s="66" t="str">
        <f>IF('1.2_Network_Risk_Outputs'!D122="","-",'1.2_Network_Risk_Outputs'!D122)</f>
        <v>-</v>
      </c>
      <c r="E122" s="67" t="str">
        <f>IF('1.2_Network_Risk_Outputs'!E122="","-",'1.2_Network_Risk_Outputs'!E122)</f>
        <v>-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GT</v>
      </c>
      <c r="B123" s="65" t="str">
        <f>IF('1.2_Network_Risk_Outputs'!B123="","-",'1.2_Network_Risk_Outputs'!B123)</f>
        <v>NGT</v>
      </c>
      <c r="C123" s="65" t="str">
        <f>IF('1.2_Network_Risk_Outputs'!C123="","-",'1.2_Network_Risk_Outputs'!C123)</f>
        <v>-</v>
      </c>
      <c r="D123" s="66" t="str">
        <f>IF('1.2_Network_Risk_Outputs'!D123="","-",'1.2_Network_Risk_Outputs'!D123)</f>
        <v>-</v>
      </c>
      <c r="E123" s="67" t="str">
        <f>IF('1.2_Network_Risk_Outputs'!E123="","-",'1.2_Network_Risk_Outputs'!E123)</f>
        <v>-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GT</v>
      </c>
      <c r="B124" s="65" t="str">
        <f>IF('1.2_Network_Risk_Outputs'!B124="","-",'1.2_Network_Risk_Outputs'!B124)</f>
        <v>NGT</v>
      </c>
      <c r="C124" s="65" t="str">
        <f>IF('1.2_Network_Risk_Outputs'!C124="","-",'1.2_Network_Risk_Outputs'!C124)</f>
        <v>-</v>
      </c>
      <c r="D124" s="66" t="str">
        <f>IF('1.2_Network_Risk_Outputs'!D124="","-",'1.2_Network_Risk_Outputs'!D124)</f>
        <v>-</v>
      </c>
      <c r="E124" s="67" t="str">
        <f>IF('1.2_Network_Risk_Outputs'!E124="","-",'1.2_Network_Risk_Outputs'!E124)</f>
        <v>-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GT</v>
      </c>
      <c r="B125" s="65" t="str">
        <f>IF('1.2_Network_Risk_Outputs'!B125="","-",'1.2_Network_Risk_Outputs'!B125)</f>
        <v>NGT</v>
      </c>
      <c r="C125" s="65" t="str">
        <f>IF('1.2_Network_Risk_Outputs'!C125="","-",'1.2_Network_Risk_Outputs'!C125)</f>
        <v>-</v>
      </c>
      <c r="D125" s="66" t="str">
        <f>IF('1.2_Network_Risk_Outputs'!D125="","-",'1.2_Network_Risk_Outputs'!D125)</f>
        <v>-</v>
      </c>
      <c r="E125" s="67" t="str">
        <f>IF('1.2_Network_Risk_Outputs'!E125="","-",'1.2_Network_Risk_Outputs'!E125)</f>
        <v>-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GT</v>
      </c>
      <c r="B126" s="65" t="str">
        <f>IF('1.2_Network_Risk_Outputs'!B126="","-",'1.2_Network_Risk_Outputs'!B126)</f>
        <v>NGT</v>
      </c>
      <c r="C126" s="65" t="str">
        <f>IF('1.2_Network_Risk_Outputs'!C126="","-",'1.2_Network_Risk_Outputs'!C126)</f>
        <v>-</v>
      </c>
      <c r="D126" s="66" t="str">
        <f>IF('1.2_Network_Risk_Outputs'!D126="","-",'1.2_Network_Risk_Outputs'!D126)</f>
        <v>-</v>
      </c>
      <c r="E126" s="67" t="str">
        <f>IF('1.2_Network_Risk_Outputs'!E126="","-",'1.2_Network_Risk_Outputs'!E126)</f>
        <v>-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GT</v>
      </c>
      <c r="B127" s="65" t="str">
        <f>IF('1.2_Network_Risk_Outputs'!B127="","-",'1.2_Network_Risk_Outputs'!B127)</f>
        <v>NGT</v>
      </c>
      <c r="C127" s="65" t="str">
        <f>IF('1.2_Network_Risk_Outputs'!C127="","-",'1.2_Network_Risk_Outputs'!C127)</f>
        <v>-</v>
      </c>
      <c r="D127" s="66" t="str">
        <f>IF('1.2_Network_Risk_Outputs'!D127="","-",'1.2_Network_Risk_Outputs'!D127)</f>
        <v>-</v>
      </c>
      <c r="E127" s="67" t="str">
        <f>IF('1.2_Network_Risk_Outputs'!E127="","-",'1.2_Network_Risk_Outputs'!E127)</f>
        <v>-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GT</v>
      </c>
      <c r="B128" s="65" t="str">
        <f>IF('1.2_Network_Risk_Outputs'!B128="","-",'1.2_Network_Risk_Outputs'!B128)</f>
        <v>NGT</v>
      </c>
      <c r="C128" s="65" t="str">
        <f>IF('1.2_Network_Risk_Outputs'!C128="","-",'1.2_Network_Risk_Outputs'!C128)</f>
        <v>-</v>
      </c>
      <c r="D128" s="66" t="str">
        <f>IF('1.2_Network_Risk_Outputs'!D128="","-",'1.2_Network_Risk_Outputs'!D128)</f>
        <v>-</v>
      </c>
      <c r="E128" s="67" t="str">
        <f>IF('1.2_Network_Risk_Outputs'!E128="","-",'1.2_Network_Risk_Outputs'!E128)</f>
        <v>-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GT</v>
      </c>
      <c r="B129" s="65" t="str">
        <f>IF('1.2_Network_Risk_Outputs'!B129="","-",'1.2_Network_Risk_Outputs'!B129)</f>
        <v>NGT</v>
      </c>
      <c r="C129" s="65" t="str">
        <f>IF('1.2_Network_Risk_Outputs'!C129="","-",'1.2_Network_Risk_Outputs'!C129)</f>
        <v>-</v>
      </c>
      <c r="D129" s="66" t="str">
        <f>IF('1.2_Network_Risk_Outputs'!D129="","-",'1.2_Network_Risk_Outputs'!D129)</f>
        <v>-</v>
      </c>
      <c r="E129" s="67" t="str">
        <f>IF('1.2_Network_Risk_Outputs'!E129="","-",'1.2_Network_Risk_Outputs'!E129)</f>
        <v>-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GT</v>
      </c>
      <c r="B130" s="65" t="str">
        <f>IF('1.2_Network_Risk_Outputs'!B130="","-",'1.2_Network_Risk_Outputs'!B130)</f>
        <v>NGT</v>
      </c>
      <c r="C130" s="65" t="str">
        <f>IF('1.2_Network_Risk_Outputs'!C130="","-",'1.2_Network_Risk_Outputs'!C130)</f>
        <v>-</v>
      </c>
      <c r="D130" s="66" t="str">
        <f>IF('1.2_Network_Risk_Outputs'!D130="","-",'1.2_Network_Risk_Outputs'!D130)</f>
        <v>-</v>
      </c>
      <c r="E130" s="67" t="str">
        <f>IF('1.2_Network_Risk_Outputs'!E130="","-",'1.2_Network_Risk_Outputs'!E130)</f>
        <v>-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GT</v>
      </c>
      <c r="B131" s="65" t="str">
        <f>IF('1.2_Network_Risk_Outputs'!B131="","-",'1.2_Network_Risk_Outputs'!B131)</f>
        <v>NGT</v>
      </c>
      <c r="C131" s="65" t="str">
        <f>IF('1.2_Network_Risk_Outputs'!C131="","-",'1.2_Network_Risk_Outputs'!C131)</f>
        <v>-</v>
      </c>
      <c r="D131" s="66" t="str">
        <f>IF('1.2_Network_Risk_Outputs'!D131="","-",'1.2_Network_Risk_Outputs'!D131)</f>
        <v>-</v>
      </c>
      <c r="E131" s="67" t="str">
        <f>IF('1.2_Network_Risk_Outputs'!E131="","-",'1.2_Network_Risk_Outputs'!E131)</f>
        <v>-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GT</v>
      </c>
      <c r="B132" s="65" t="str">
        <f>IF('1.2_Network_Risk_Outputs'!B132="","-",'1.2_Network_Risk_Outputs'!B132)</f>
        <v>NGT</v>
      </c>
      <c r="C132" s="65" t="str">
        <f>IF('1.2_Network_Risk_Outputs'!C132="","-",'1.2_Network_Risk_Outputs'!C132)</f>
        <v>-</v>
      </c>
      <c r="D132" s="66" t="str">
        <f>IF('1.2_Network_Risk_Outputs'!D132="","-",'1.2_Network_Risk_Outputs'!D132)</f>
        <v>-</v>
      </c>
      <c r="E132" s="67" t="str">
        <f>IF('1.2_Network_Risk_Outputs'!E132="","-",'1.2_Network_Risk_Outputs'!E132)</f>
        <v>-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GT</v>
      </c>
      <c r="B133" s="65" t="str">
        <f>IF('1.2_Network_Risk_Outputs'!B133="","-",'1.2_Network_Risk_Outputs'!B133)</f>
        <v>NGT</v>
      </c>
      <c r="C133" s="65" t="str">
        <f>IF('1.2_Network_Risk_Outputs'!C133="","-",'1.2_Network_Risk_Outputs'!C133)</f>
        <v>-</v>
      </c>
      <c r="D133" s="66" t="str">
        <f>IF('1.2_Network_Risk_Outputs'!D133="","-",'1.2_Network_Risk_Outputs'!D133)</f>
        <v>-</v>
      </c>
      <c r="E133" s="67" t="str">
        <f>IF('1.2_Network_Risk_Outputs'!E133="","-",'1.2_Network_Risk_Outputs'!E133)</f>
        <v>-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GT</v>
      </c>
      <c r="B134" s="65" t="str">
        <f>IF('1.2_Network_Risk_Outputs'!B134="","-",'1.2_Network_Risk_Outputs'!B134)</f>
        <v>NGT</v>
      </c>
      <c r="C134" s="65" t="str">
        <f>IF('1.2_Network_Risk_Outputs'!C134="","-",'1.2_Network_Risk_Outputs'!C134)</f>
        <v>-</v>
      </c>
      <c r="D134" s="66" t="str">
        <f>IF('1.2_Network_Risk_Outputs'!D134="","-",'1.2_Network_Risk_Outputs'!D134)</f>
        <v>-</v>
      </c>
      <c r="E134" s="67" t="str">
        <f>IF('1.2_Network_Risk_Outputs'!E134="","-",'1.2_Network_Risk_Outputs'!E134)</f>
        <v>-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GT</v>
      </c>
      <c r="B135" s="65" t="str">
        <f>IF('1.2_Network_Risk_Outputs'!B135="","-",'1.2_Network_Risk_Outputs'!B135)</f>
        <v>NGT</v>
      </c>
      <c r="C135" s="65" t="str">
        <f>IF('1.2_Network_Risk_Outputs'!C135="","-",'1.2_Network_Risk_Outputs'!C135)</f>
        <v>-</v>
      </c>
      <c r="D135" s="66" t="str">
        <f>IF('1.2_Network_Risk_Outputs'!D135="","-",'1.2_Network_Risk_Outputs'!D135)</f>
        <v>-</v>
      </c>
      <c r="E135" s="67" t="str">
        <f>IF('1.2_Network_Risk_Outputs'!E135="","-",'1.2_Network_Risk_Outputs'!E135)</f>
        <v>-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GT</v>
      </c>
      <c r="B136" s="65" t="str">
        <f>IF('1.2_Network_Risk_Outputs'!B136="","-",'1.2_Network_Risk_Outputs'!B136)</f>
        <v>NGT</v>
      </c>
      <c r="C136" s="65" t="str">
        <f>IF('1.2_Network_Risk_Outputs'!C136="","-",'1.2_Network_Risk_Outputs'!C136)</f>
        <v>-</v>
      </c>
      <c r="D136" s="66" t="str">
        <f>IF('1.2_Network_Risk_Outputs'!D136="","-",'1.2_Network_Risk_Outputs'!D136)</f>
        <v>-</v>
      </c>
      <c r="E136" s="67" t="str">
        <f>IF('1.2_Network_Risk_Outputs'!E136="","-",'1.2_Network_Risk_Outputs'!E136)</f>
        <v>-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GT</v>
      </c>
      <c r="B137" s="65" t="str">
        <f>IF('1.2_Network_Risk_Outputs'!B137="","-",'1.2_Network_Risk_Outputs'!B137)</f>
        <v>NGT</v>
      </c>
      <c r="C137" s="65" t="str">
        <f>IF('1.2_Network_Risk_Outputs'!C137="","-",'1.2_Network_Risk_Outputs'!C137)</f>
        <v>-</v>
      </c>
      <c r="D137" s="66" t="str">
        <f>IF('1.2_Network_Risk_Outputs'!D137="","-",'1.2_Network_Risk_Outputs'!D137)</f>
        <v>-</v>
      </c>
      <c r="E137" s="67" t="str">
        <f>IF('1.2_Network_Risk_Outputs'!E137="","-",'1.2_Network_Risk_Outputs'!E137)</f>
        <v>-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GT</v>
      </c>
      <c r="B138" s="65" t="str">
        <f>IF('1.2_Network_Risk_Outputs'!B138="","-",'1.2_Network_Risk_Outputs'!B138)</f>
        <v>NGT</v>
      </c>
      <c r="C138" s="65" t="str">
        <f>IF('1.2_Network_Risk_Outputs'!C138="","-",'1.2_Network_Risk_Outputs'!C138)</f>
        <v>-</v>
      </c>
      <c r="D138" s="66" t="str">
        <f>IF('1.2_Network_Risk_Outputs'!D138="","-",'1.2_Network_Risk_Outputs'!D138)</f>
        <v>-</v>
      </c>
      <c r="E138" s="67" t="str">
        <f>IF('1.2_Network_Risk_Outputs'!E138="","-",'1.2_Network_Risk_Outputs'!E138)</f>
        <v>-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GT</v>
      </c>
      <c r="B139" s="65" t="str">
        <f>IF('1.2_Network_Risk_Outputs'!B139="","-",'1.2_Network_Risk_Outputs'!B139)</f>
        <v>NGT</v>
      </c>
      <c r="C139" s="65" t="str">
        <f>IF('1.2_Network_Risk_Outputs'!C139="","-",'1.2_Network_Risk_Outputs'!C139)</f>
        <v>-</v>
      </c>
      <c r="D139" s="66" t="str">
        <f>IF('1.2_Network_Risk_Outputs'!D139="","-",'1.2_Network_Risk_Outputs'!D139)</f>
        <v>-</v>
      </c>
      <c r="E139" s="67" t="str">
        <f>IF('1.2_Network_Risk_Outputs'!E139="","-",'1.2_Network_Risk_Outputs'!E139)</f>
        <v>-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GT</v>
      </c>
      <c r="B140" s="65" t="str">
        <f>IF('1.2_Network_Risk_Outputs'!B140="","-",'1.2_Network_Risk_Outputs'!B140)</f>
        <v>NGT</v>
      </c>
      <c r="C140" s="65" t="str">
        <f>IF('1.2_Network_Risk_Outputs'!C140="","-",'1.2_Network_Risk_Outputs'!C140)</f>
        <v>-</v>
      </c>
      <c r="D140" s="66" t="str">
        <f>IF('1.2_Network_Risk_Outputs'!D140="","-",'1.2_Network_Risk_Outputs'!D140)</f>
        <v>-</v>
      </c>
      <c r="E140" s="67" t="str">
        <f>IF('1.2_Network_Risk_Outputs'!E140="","-",'1.2_Network_Risk_Outputs'!E140)</f>
        <v>-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GT</v>
      </c>
      <c r="B141" s="65" t="str">
        <f>IF('1.2_Network_Risk_Outputs'!B141="","-",'1.2_Network_Risk_Outputs'!B141)</f>
        <v>NGT</v>
      </c>
      <c r="C141" s="65" t="str">
        <f>IF('1.2_Network_Risk_Outputs'!C141="","-",'1.2_Network_Risk_Outputs'!C141)</f>
        <v>-</v>
      </c>
      <c r="D141" s="66" t="str">
        <f>IF('1.2_Network_Risk_Outputs'!D141="","-",'1.2_Network_Risk_Outputs'!D141)</f>
        <v>-</v>
      </c>
      <c r="E141" s="67" t="str">
        <f>IF('1.2_Network_Risk_Outputs'!E141="","-",'1.2_Network_Risk_Outputs'!E141)</f>
        <v>-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GT</v>
      </c>
      <c r="B142" s="65" t="str">
        <f>IF('1.2_Network_Risk_Outputs'!B142="","-",'1.2_Network_Risk_Outputs'!B142)</f>
        <v>NGT</v>
      </c>
      <c r="C142" s="65" t="str">
        <f>IF('1.2_Network_Risk_Outputs'!C142="","-",'1.2_Network_Risk_Outputs'!C142)</f>
        <v>-</v>
      </c>
      <c r="D142" s="66" t="str">
        <f>IF('1.2_Network_Risk_Outputs'!D142="","-",'1.2_Network_Risk_Outputs'!D142)</f>
        <v>-</v>
      </c>
      <c r="E142" s="67" t="str">
        <f>IF('1.2_Network_Risk_Outputs'!E142="","-",'1.2_Network_Risk_Outputs'!E142)</f>
        <v>-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GT</v>
      </c>
      <c r="B143" s="65" t="str">
        <f>IF('1.2_Network_Risk_Outputs'!B143="","-",'1.2_Network_Risk_Outputs'!B143)</f>
        <v>NGT</v>
      </c>
      <c r="C143" s="65" t="str">
        <f>IF('1.2_Network_Risk_Outputs'!C143="","-",'1.2_Network_Risk_Outputs'!C143)</f>
        <v>-</v>
      </c>
      <c r="D143" s="66" t="str">
        <f>IF('1.2_Network_Risk_Outputs'!D143="","-",'1.2_Network_Risk_Outputs'!D143)</f>
        <v>-</v>
      </c>
      <c r="E143" s="67" t="str">
        <f>IF('1.2_Network_Risk_Outputs'!E143="","-",'1.2_Network_Risk_Outputs'!E143)</f>
        <v>-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GT</v>
      </c>
      <c r="B144" s="65" t="str">
        <f>IF('1.2_Network_Risk_Outputs'!B144="","-",'1.2_Network_Risk_Outputs'!B144)</f>
        <v>NGT</v>
      </c>
      <c r="C144" s="65" t="str">
        <f>IF('1.2_Network_Risk_Outputs'!C144="","-",'1.2_Network_Risk_Outputs'!C144)</f>
        <v>-</v>
      </c>
      <c r="D144" s="66" t="str">
        <f>IF('1.2_Network_Risk_Outputs'!D144="","-",'1.2_Network_Risk_Outputs'!D144)</f>
        <v>-</v>
      </c>
      <c r="E144" s="67" t="str">
        <f>IF('1.2_Network_Risk_Outputs'!E144="","-",'1.2_Network_Risk_Outputs'!E144)</f>
        <v>-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GT</v>
      </c>
      <c r="B145" s="65" t="str">
        <f>IF('1.2_Network_Risk_Outputs'!B145="","-",'1.2_Network_Risk_Outputs'!B145)</f>
        <v>NGT</v>
      </c>
      <c r="C145" s="65" t="str">
        <f>IF('1.2_Network_Risk_Outputs'!C145="","-",'1.2_Network_Risk_Outputs'!C145)</f>
        <v>-</v>
      </c>
      <c r="D145" s="66" t="str">
        <f>IF('1.2_Network_Risk_Outputs'!D145="","-",'1.2_Network_Risk_Outputs'!D145)</f>
        <v>-</v>
      </c>
      <c r="E145" s="67" t="str">
        <f>IF('1.2_Network_Risk_Outputs'!E145="","-",'1.2_Network_Risk_Outputs'!E145)</f>
        <v>-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GT</v>
      </c>
      <c r="B146" s="65" t="str">
        <f>IF('1.2_Network_Risk_Outputs'!B146="","-",'1.2_Network_Risk_Outputs'!B146)</f>
        <v>NGT</v>
      </c>
      <c r="C146" s="65" t="str">
        <f>IF('1.2_Network_Risk_Outputs'!C146="","-",'1.2_Network_Risk_Outputs'!C146)</f>
        <v>-</v>
      </c>
      <c r="D146" s="66" t="str">
        <f>IF('1.2_Network_Risk_Outputs'!D146="","-",'1.2_Network_Risk_Outputs'!D146)</f>
        <v>-</v>
      </c>
      <c r="E146" s="67" t="str">
        <f>IF('1.2_Network_Risk_Outputs'!E146="","-",'1.2_Network_Risk_Outputs'!E146)</f>
        <v>-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GT</v>
      </c>
      <c r="B147" s="65" t="str">
        <f>IF('1.2_Network_Risk_Outputs'!B147="","-",'1.2_Network_Risk_Outputs'!B147)</f>
        <v>NGT</v>
      </c>
      <c r="C147" s="65" t="str">
        <f>IF('1.2_Network_Risk_Outputs'!C147="","-",'1.2_Network_Risk_Outputs'!C147)</f>
        <v>-</v>
      </c>
      <c r="D147" s="66" t="str">
        <f>IF('1.2_Network_Risk_Outputs'!D147="","-",'1.2_Network_Risk_Outputs'!D147)</f>
        <v>-</v>
      </c>
      <c r="E147" s="67" t="str">
        <f>IF('1.2_Network_Risk_Outputs'!E147="","-",'1.2_Network_Risk_Outputs'!E147)</f>
        <v>-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GT</v>
      </c>
      <c r="B148" s="65" t="str">
        <f>IF('1.2_Network_Risk_Outputs'!B148="","-",'1.2_Network_Risk_Outputs'!B148)</f>
        <v>NGT</v>
      </c>
      <c r="C148" s="65" t="str">
        <f>IF('1.2_Network_Risk_Outputs'!C148="","-",'1.2_Network_Risk_Outputs'!C148)</f>
        <v>-</v>
      </c>
      <c r="D148" s="66" t="str">
        <f>IF('1.2_Network_Risk_Outputs'!D148="","-",'1.2_Network_Risk_Outputs'!D148)</f>
        <v>-</v>
      </c>
      <c r="E148" s="67" t="str">
        <f>IF('1.2_Network_Risk_Outputs'!E148="","-",'1.2_Network_Risk_Outputs'!E148)</f>
        <v>-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GT</v>
      </c>
      <c r="B149" s="65" t="str">
        <f>IF('1.2_Network_Risk_Outputs'!B149="","-",'1.2_Network_Risk_Outputs'!B149)</f>
        <v>NGT</v>
      </c>
      <c r="C149" s="65" t="str">
        <f>IF('1.2_Network_Risk_Outputs'!C149="","-",'1.2_Network_Risk_Outputs'!C149)</f>
        <v>-</v>
      </c>
      <c r="D149" s="66" t="str">
        <f>IF('1.2_Network_Risk_Outputs'!D149="","-",'1.2_Network_Risk_Outputs'!D149)</f>
        <v>-</v>
      </c>
      <c r="E149" s="67" t="str">
        <f>IF('1.2_Network_Risk_Outputs'!E149="","-",'1.2_Network_Risk_Outputs'!E149)</f>
        <v>-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GT</v>
      </c>
      <c r="B150" s="65" t="str">
        <f>IF('1.2_Network_Risk_Outputs'!B150="","-",'1.2_Network_Risk_Outputs'!B150)</f>
        <v>NGT</v>
      </c>
      <c r="C150" s="65" t="str">
        <f>IF('1.2_Network_Risk_Outputs'!C150="","-",'1.2_Network_Risk_Outputs'!C150)</f>
        <v>-</v>
      </c>
      <c r="D150" s="66" t="str">
        <f>IF('1.2_Network_Risk_Outputs'!D150="","-",'1.2_Network_Risk_Outputs'!D150)</f>
        <v>-</v>
      </c>
      <c r="E150" s="67" t="str">
        <f>IF('1.2_Network_Risk_Outputs'!E150="","-",'1.2_Network_Risk_Outputs'!E150)</f>
        <v>-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GT</v>
      </c>
      <c r="B151" s="65" t="str">
        <f>IF('1.2_Network_Risk_Outputs'!B151="","-",'1.2_Network_Risk_Outputs'!B151)</f>
        <v>NGT</v>
      </c>
      <c r="C151" s="65" t="str">
        <f>IF('1.2_Network_Risk_Outputs'!C151="","-",'1.2_Network_Risk_Outputs'!C151)</f>
        <v>-</v>
      </c>
      <c r="D151" s="66" t="str">
        <f>IF('1.2_Network_Risk_Outputs'!D151="","-",'1.2_Network_Risk_Outputs'!D151)</f>
        <v>-</v>
      </c>
      <c r="E151" s="67" t="str">
        <f>IF('1.2_Network_Risk_Outputs'!E151="","-",'1.2_Network_Risk_Outputs'!E151)</f>
        <v>-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GT</v>
      </c>
      <c r="B152" s="65" t="str">
        <f>IF('1.2_Network_Risk_Outputs'!B152="","-",'1.2_Network_Risk_Outputs'!B152)</f>
        <v>NGT</v>
      </c>
      <c r="C152" s="65" t="str">
        <f>IF('1.2_Network_Risk_Outputs'!C152="","-",'1.2_Network_Risk_Outputs'!C152)</f>
        <v>-</v>
      </c>
      <c r="D152" s="66" t="str">
        <f>IF('1.2_Network_Risk_Outputs'!D152="","-",'1.2_Network_Risk_Outputs'!D152)</f>
        <v>-</v>
      </c>
      <c r="E152" s="67" t="str">
        <f>IF('1.2_Network_Risk_Outputs'!E152="","-",'1.2_Network_Risk_Outputs'!E152)</f>
        <v>-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GT</v>
      </c>
      <c r="B153" s="65" t="str">
        <f>IF('1.2_Network_Risk_Outputs'!B153="","-",'1.2_Network_Risk_Outputs'!B153)</f>
        <v>NGT</v>
      </c>
      <c r="C153" s="65" t="str">
        <f>IF('1.2_Network_Risk_Outputs'!C153="","-",'1.2_Network_Risk_Outputs'!C153)</f>
        <v>-</v>
      </c>
      <c r="D153" s="66" t="str">
        <f>IF('1.2_Network_Risk_Outputs'!D153="","-",'1.2_Network_Risk_Outputs'!D153)</f>
        <v>-</v>
      </c>
      <c r="E153" s="67" t="str">
        <f>IF('1.2_Network_Risk_Outputs'!E153="","-",'1.2_Network_Risk_Outputs'!E153)</f>
        <v>-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GT</v>
      </c>
      <c r="B154" s="65" t="str">
        <f>IF('1.2_Network_Risk_Outputs'!B154="","-",'1.2_Network_Risk_Outputs'!B154)</f>
        <v>NGT</v>
      </c>
      <c r="C154" s="65" t="str">
        <f>IF('1.2_Network_Risk_Outputs'!C154="","-",'1.2_Network_Risk_Outputs'!C154)</f>
        <v>-</v>
      </c>
      <c r="D154" s="66" t="str">
        <f>IF('1.2_Network_Risk_Outputs'!D154="","-",'1.2_Network_Risk_Outputs'!D154)</f>
        <v>-</v>
      </c>
      <c r="E154" s="67" t="str">
        <f>IF('1.2_Network_Risk_Outputs'!E154="","-",'1.2_Network_Risk_Outputs'!E154)</f>
        <v>-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GT</v>
      </c>
      <c r="B155" s="65" t="str">
        <f>IF('1.2_Network_Risk_Outputs'!B155="","-",'1.2_Network_Risk_Outputs'!B155)</f>
        <v>NGT</v>
      </c>
      <c r="C155" s="65" t="str">
        <f>IF('1.2_Network_Risk_Outputs'!C155="","-",'1.2_Network_Risk_Outputs'!C155)</f>
        <v>-</v>
      </c>
      <c r="D155" s="66" t="str">
        <f>IF('1.2_Network_Risk_Outputs'!D155="","-",'1.2_Network_Risk_Outputs'!D155)</f>
        <v>-</v>
      </c>
      <c r="E155" s="67" t="str">
        <f>IF('1.2_Network_Risk_Outputs'!E155="","-",'1.2_Network_Risk_Outputs'!E155)</f>
        <v>-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GT</v>
      </c>
      <c r="B156" s="65" t="str">
        <f>IF('1.2_Network_Risk_Outputs'!B156="","-",'1.2_Network_Risk_Outputs'!B156)</f>
        <v>NGT</v>
      </c>
      <c r="C156" s="65" t="str">
        <f>IF('1.2_Network_Risk_Outputs'!C156="","-",'1.2_Network_Risk_Outputs'!C156)</f>
        <v>-</v>
      </c>
      <c r="D156" s="66" t="str">
        <f>IF('1.2_Network_Risk_Outputs'!D156="","-",'1.2_Network_Risk_Outputs'!D156)</f>
        <v>-</v>
      </c>
      <c r="E156" s="67" t="str">
        <f>IF('1.2_Network_Risk_Outputs'!E156="","-",'1.2_Network_Risk_Outputs'!E156)</f>
        <v>-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GT</v>
      </c>
      <c r="B157" s="65" t="str">
        <f>IF('1.2_Network_Risk_Outputs'!B157="","-",'1.2_Network_Risk_Outputs'!B157)</f>
        <v>NGT</v>
      </c>
      <c r="C157" s="65" t="str">
        <f>IF('1.2_Network_Risk_Outputs'!C157="","-",'1.2_Network_Risk_Outputs'!C157)</f>
        <v>-</v>
      </c>
      <c r="D157" s="66" t="str">
        <f>IF('1.2_Network_Risk_Outputs'!D157="","-",'1.2_Network_Risk_Outputs'!D157)</f>
        <v>-</v>
      </c>
      <c r="E157" s="67" t="str">
        <f>IF('1.2_Network_Risk_Outputs'!E157="","-",'1.2_Network_Risk_Outputs'!E157)</f>
        <v>-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GT</v>
      </c>
      <c r="B158" s="65" t="str">
        <f>IF('1.2_Network_Risk_Outputs'!B158="","-",'1.2_Network_Risk_Outputs'!B158)</f>
        <v>NGT</v>
      </c>
      <c r="C158" s="65" t="str">
        <f>IF('1.2_Network_Risk_Outputs'!C158="","-",'1.2_Network_Risk_Outputs'!C158)</f>
        <v>-</v>
      </c>
      <c r="D158" s="66" t="str">
        <f>IF('1.2_Network_Risk_Outputs'!D158="","-",'1.2_Network_Risk_Outputs'!D158)</f>
        <v>-</v>
      </c>
      <c r="E158" s="67" t="str">
        <f>IF('1.2_Network_Risk_Outputs'!E158="","-",'1.2_Network_Risk_Outputs'!E158)</f>
        <v>-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GT</v>
      </c>
      <c r="B159" s="65" t="str">
        <f>IF('1.2_Network_Risk_Outputs'!B159="","-",'1.2_Network_Risk_Outputs'!B159)</f>
        <v>NGT</v>
      </c>
      <c r="C159" s="65" t="str">
        <f>IF('1.2_Network_Risk_Outputs'!C159="","-",'1.2_Network_Risk_Outputs'!C159)</f>
        <v>-</v>
      </c>
      <c r="D159" s="66" t="str">
        <f>IF('1.2_Network_Risk_Outputs'!D159="","-",'1.2_Network_Risk_Outputs'!D159)</f>
        <v>-</v>
      </c>
      <c r="E159" s="67" t="str">
        <f>IF('1.2_Network_Risk_Outputs'!E159="","-",'1.2_Network_Risk_Outputs'!E159)</f>
        <v>-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GT</v>
      </c>
      <c r="B160" s="65" t="str">
        <f>IF('1.2_Network_Risk_Outputs'!B160="","-",'1.2_Network_Risk_Outputs'!B160)</f>
        <v>NGT</v>
      </c>
      <c r="C160" s="65" t="str">
        <f>IF('1.2_Network_Risk_Outputs'!C160="","-",'1.2_Network_Risk_Outputs'!C160)</f>
        <v>-</v>
      </c>
      <c r="D160" s="66" t="str">
        <f>IF('1.2_Network_Risk_Outputs'!D160="","-",'1.2_Network_Risk_Outputs'!D160)</f>
        <v>-</v>
      </c>
      <c r="E160" s="67" t="str">
        <f>IF('1.2_Network_Risk_Outputs'!E160="","-",'1.2_Network_Risk_Outputs'!E160)</f>
        <v>-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GT</v>
      </c>
      <c r="B161" s="65" t="str">
        <f>IF('1.2_Network_Risk_Outputs'!B161="","-",'1.2_Network_Risk_Outputs'!B161)</f>
        <v>NGT</v>
      </c>
      <c r="C161" s="65" t="str">
        <f>IF('1.2_Network_Risk_Outputs'!C161="","-",'1.2_Network_Risk_Outputs'!C161)</f>
        <v>-</v>
      </c>
      <c r="D161" s="66" t="str">
        <f>IF('1.2_Network_Risk_Outputs'!D161="","-",'1.2_Network_Risk_Outputs'!D161)</f>
        <v>-</v>
      </c>
      <c r="E161" s="67" t="str">
        <f>IF('1.2_Network_Risk_Outputs'!E161="","-",'1.2_Network_Risk_Outputs'!E161)</f>
        <v>-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GT</v>
      </c>
      <c r="B162" s="65" t="str">
        <f>IF('1.2_Network_Risk_Outputs'!B162="","-",'1.2_Network_Risk_Outputs'!B162)</f>
        <v>NGT</v>
      </c>
      <c r="C162" s="65" t="str">
        <f>IF('1.2_Network_Risk_Outputs'!C162="","-",'1.2_Network_Risk_Outputs'!C162)</f>
        <v>-</v>
      </c>
      <c r="D162" s="66" t="str">
        <f>IF('1.2_Network_Risk_Outputs'!D162="","-",'1.2_Network_Risk_Outputs'!D162)</f>
        <v>-</v>
      </c>
      <c r="E162" s="67" t="str">
        <f>IF('1.2_Network_Risk_Outputs'!E162="","-",'1.2_Network_Risk_Outputs'!E162)</f>
        <v>-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GT</v>
      </c>
      <c r="B163" s="65" t="str">
        <f>IF('1.2_Network_Risk_Outputs'!B163="","-",'1.2_Network_Risk_Outputs'!B163)</f>
        <v>NGT</v>
      </c>
      <c r="C163" s="65" t="str">
        <f>IF('1.2_Network_Risk_Outputs'!C163="","-",'1.2_Network_Risk_Outputs'!C163)</f>
        <v>-</v>
      </c>
      <c r="D163" s="66" t="str">
        <f>IF('1.2_Network_Risk_Outputs'!D163="","-",'1.2_Network_Risk_Outputs'!D163)</f>
        <v>-</v>
      </c>
      <c r="E163" s="67" t="str">
        <f>IF('1.2_Network_Risk_Outputs'!E163="","-",'1.2_Network_Risk_Outputs'!E163)</f>
        <v>-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GT</v>
      </c>
      <c r="B164" s="65" t="str">
        <f>IF('1.2_Network_Risk_Outputs'!B164="","-",'1.2_Network_Risk_Outputs'!B164)</f>
        <v>NGT</v>
      </c>
      <c r="C164" s="65" t="str">
        <f>IF('1.2_Network_Risk_Outputs'!C164="","-",'1.2_Network_Risk_Outputs'!C164)</f>
        <v>-</v>
      </c>
      <c r="D164" s="66" t="str">
        <f>IF('1.2_Network_Risk_Outputs'!D164="","-",'1.2_Network_Risk_Outputs'!D164)</f>
        <v>-</v>
      </c>
      <c r="E164" s="67" t="str">
        <f>IF('1.2_Network_Risk_Outputs'!E164="","-",'1.2_Network_Risk_Outputs'!E164)</f>
        <v>-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GT</v>
      </c>
      <c r="B165" s="65" t="str">
        <f>IF('1.2_Network_Risk_Outputs'!B165="","-",'1.2_Network_Risk_Outputs'!B165)</f>
        <v>NGT</v>
      </c>
      <c r="C165" s="65" t="str">
        <f>IF('1.2_Network_Risk_Outputs'!C165="","-",'1.2_Network_Risk_Outputs'!C165)</f>
        <v>-</v>
      </c>
      <c r="D165" s="66" t="str">
        <f>IF('1.2_Network_Risk_Outputs'!D165="","-",'1.2_Network_Risk_Outputs'!D165)</f>
        <v>-</v>
      </c>
      <c r="E165" s="67" t="str">
        <f>IF('1.2_Network_Risk_Outputs'!E165="","-",'1.2_Network_Risk_Outputs'!E165)</f>
        <v>-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GT</v>
      </c>
      <c r="B166" s="65" t="str">
        <f>IF('1.2_Network_Risk_Outputs'!B166="","-",'1.2_Network_Risk_Outputs'!B166)</f>
        <v>NGT</v>
      </c>
      <c r="C166" s="65" t="str">
        <f>IF('1.2_Network_Risk_Outputs'!C166="","-",'1.2_Network_Risk_Outputs'!C166)</f>
        <v>-</v>
      </c>
      <c r="D166" s="66" t="str">
        <f>IF('1.2_Network_Risk_Outputs'!D166="","-",'1.2_Network_Risk_Outputs'!D166)</f>
        <v>-</v>
      </c>
      <c r="E166" s="67" t="str">
        <f>IF('1.2_Network_Risk_Outputs'!E166="","-",'1.2_Network_Risk_Outputs'!E166)</f>
        <v>-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GT</v>
      </c>
      <c r="B167" s="65" t="str">
        <f>IF('1.2_Network_Risk_Outputs'!B167="","-",'1.2_Network_Risk_Outputs'!B167)</f>
        <v>NGT</v>
      </c>
      <c r="C167" s="65" t="str">
        <f>IF('1.2_Network_Risk_Outputs'!C167="","-",'1.2_Network_Risk_Outputs'!C167)</f>
        <v>-</v>
      </c>
      <c r="D167" s="66" t="str">
        <f>IF('1.2_Network_Risk_Outputs'!D167="","-",'1.2_Network_Risk_Outputs'!D167)</f>
        <v>-</v>
      </c>
      <c r="E167" s="67" t="str">
        <f>IF('1.2_Network_Risk_Outputs'!E167="","-",'1.2_Network_Risk_Outputs'!E167)</f>
        <v>-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GT</v>
      </c>
      <c r="B168" s="65" t="str">
        <f>IF('1.2_Network_Risk_Outputs'!B168="","-",'1.2_Network_Risk_Outputs'!B168)</f>
        <v>NGT</v>
      </c>
      <c r="C168" s="65" t="str">
        <f>IF('1.2_Network_Risk_Outputs'!C168="","-",'1.2_Network_Risk_Outputs'!C168)</f>
        <v>-</v>
      </c>
      <c r="D168" s="66" t="str">
        <f>IF('1.2_Network_Risk_Outputs'!D168="","-",'1.2_Network_Risk_Outputs'!D168)</f>
        <v>-</v>
      </c>
      <c r="E168" s="67" t="str">
        <f>IF('1.2_Network_Risk_Outputs'!E168="","-",'1.2_Network_Risk_Outputs'!E168)</f>
        <v>-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GT</v>
      </c>
      <c r="B169" s="65" t="str">
        <f>IF('1.2_Network_Risk_Outputs'!B169="","-",'1.2_Network_Risk_Outputs'!B169)</f>
        <v>NGT</v>
      </c>
      <c r="C169" s="65" t="str">
        <f>IF('1.2_Network_Risk_Outputs'!C169="","-",'1.2_Network_Risk_Outputs'!C169)</f>
        <v>-</v>
      </c>
      <c r="D169" s="66" t="str">
        <f>IF('1.2_Network_Risk_Outputs'!D169="","-",'1.2_Network_Risk_Outputs'!D169)</f>
        <v>-</v>
      </c>
      <c r="E169" s="67" t="str">
        <f>IF('1.2_Network_Risk_Outputs'!E169="","-",'1.2_Network_Risk_Outputs'!E169)</f>
        <v>-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GT</v>
      </c>
      <c r="B170" s="65" t="str">
        <f>IF('1.2_Network_Risk_Outputs'!B170="","-",'1.2_Network_Risk_Outputs'!B170)</f>
        <v>NGT</v>
      </c>
      <c r="C170" s="65" t="str">
        <f>IF('1.2_Network_Risk_Outputs'!C170="","-",'1.2_Network_Risk_Outputs'!C170)</f>
        <v>-</v>
      </c>
      <c r="D170" s="66" t="str">
        <f>IF('1.2_Network_Risk_Outputs'!D170="","-",'1.2_Network_Risk_Outputs'!D170)</f>
        <v>-</v>
      </c>
      <c r="E170" s="67" t="str">
        <f>IF('1.2_Network_Risk_Outputs'!E170="","-",'1.2_Network_Risk_Outputs'!E170)</f>
        <v>-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GT</v>
      </c>
      <c r="B171" s="65" t="str">
        <f>IF('1.2_Network_Risk_Outputs'!B171="","-",'1.2_Network_Risk_Outputs'!B171)</f>
        <v>NGT</v>
      </c>
      <c r="C171" s="65" t="str">
        <f>IF('1.2_Network_Risk_Outputs'!C171="","-",'1.2_Network_Risk_Outputs'!C171)</f>
        <v>-</v>
      </c>
      <c r="D171" s="66" t="str">
        <f>IF('1.2_Network_Risk_Outputs'!D171="","-",'1.2_Network_Risk_Outputs'!D171)</f>
        <v>-</v>
      </c>
      <c r="E171" s="67" t="str">
        <f>IF('1.2_Network_Risk_Outputs'!E171="","-",'1.2_Network_Risk_Outputs'!E171)</f>
        <v>-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GT</v>
      </c>
      <c r="B172" s="65" t="str">
        <f>IF('1.2_Network_Risk_Outputs'!B172="","-",'1.2_Network_Risk_Outputs'!B172)</f>
        <v>NGT</v>
      </c>
      <c r="C172" s="65" t="str">
        <f>IF('1.2_Network_Risk_Outputs'!C172="","-",'1.2_Network_Risk_Outputs'!C172)</f>
        <v>-</v>
      </c>
      <c r="D172" s="66" t="str">
        <f>IF('1.2_Network_Risk_Outputs'!D172="","-",'1.2_Network_Risk_Outputs'!D172)</f>
        <v>-</v>
      </c>
      <c r="E172" s="67" t="str">
        <f>IF('1.2_Network_Risk_Outputs'!E172="","-",'1.2_Network_Risk_Outputs'!E172)</f>
        <v>-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GT</v>
      </c>
      <c r="B173" s="65" t="str">
        <f>IF('1.2_Network_Risk_Outputs'!B173="","-",'1.2_Network_Risk_Outputs'!B173)</f>
        <v>NGT</v>
      </c>
      <c r="C173" s="65" t="str">
        <f>IF('1.2_Network_Risk_Outputs'!C173="","-",'1.2_Network_Risk_Outputs'!C173)</f>
        <v>-</v>
      </c>
      <c r="D173" s="66" t="str">
        <f>IF('1.2_Network_Risk_Outputs'!D173="","-",'1.2_Network_Risk_Outputs'!D173)</f>
        <v>-</v>
      </c>
      <c r="E173" s="67" t="str">
        <f>IF('1.2_Network_Risk_Outputs'!E173="","-",'1.2_Network_Risk_Outputs'!E173)</f>
        <v>-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GT</v>
      </c>
      <c r="B174" s="65" t="str">
        <f>IF('1.2_Network_Risk_Outputs'!B174="","-",'1.2_Network_Risk_Outputs'!B174)</f>
        <v>NGT</v>
      </c>
      <c r="C174" s="65" t="str">
        <f>IF('1.2_Network_Risk_Outputs'!C174="","-",'1.2_Network_Risk_Outputs'!C174)</f>
        <v>-</v>
      </c>
      <c r="D174" s="66" t="str">
        <f>IF('1.2_Network_Risk_Outputs'!D174="","-",'1.2_Network_Risk_Outputs'!D174)</f>
        <v>-</v>
      </c>
      <c r="E174" s="67" t="str">
        <f>IF('1.2_Network_Risk_Outputs'!E174="","-",'1.2_Network_Risk_Outputs'!E174)</f>
        <v>-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GT</v>
      </c>
      <c r="B175" s="65" t="str">
        <f>IF('1.2_Network_Risk_Outputs'!B175="","-",'1.2_Network_Risk_Outputs'!B175)</f>
        <v>NGT</v>
      </c>
      <c r="C175" s="65" t="str">
        <f>IF('1.2_Network_Risk_Outputs'!C175="","-",'1.2_Network_Risk_Outputs'!C175)</f>
        <v>-</v>
      </c>
      <c r="D175" s="66" t="str">
        <f>IF('1.2_Network_Risk_Outputs'!D175="","-",'1.2_Network_Risk_Outputs'!D175)</f>
        <v>-</v>
      </c>
      <c r="E175" s="67" t="str">
        <f>IF('1.2_Network_Risk_Outputs'!E175="","-",'1.2_Network_Risk_Outputs'!E175)</f>
        <v>-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GT</v>
      </c>
      <c r="B176" s="65" t="str">
        <f>IF('1.2_Network_Risk_Outputs'!B176="","-",'1.2_Network_Risk_Outputs'!B176)</f>
        <v>NGT</v>
      </c>
      <c r="C176" s="65" t="str">
        <f>IF('1.2_Network_Risk_Outputs'!C176="","-",'1.2_Network_Risk_Outputs'!C176)</f>
        <v>-</v>
      </c>
      <c r="D176" s="66" t="str">
        <f>IF('1.2_Network_Risk_Outputs'!D176="","-",'1.2_Network_Risk_Outputs'!D176)</f>
        <v>-</v>
      </c>
      <c r="E176" s="67" t="str">
        <f>IF('1.2_Network_Risk_Outputs'!E176="","-",'1.2_Network_Risk_Outputs'!E176)</f>
        <v>-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GT</v>
      </c>
      <c r="B177" s="65" t="str">
        <f>IF('1.2_Network_Risk_Outputs'!B177="","-",'1.2_Network_Risk_Outputs'!B177)</f>
        <v>NGT</v>
      </c>
      <c r="C177" s="65" t="str">
        <f>IF('1.2_Network_Risk_Outputs'!C177="","-",'1.2_Network_Risk_Outputs'!C177)</f>
        <v>-</v>
      </c>
      <c r="D177" s="66" t="str">
        <f>IF('1.2_Network_Risk_Outputs'!D177="","-",'1.2_Network_Risk_Outputs'!D177)</f>
        <v>-</v>
      </c>
      <c r="E177" s="67" t="str">
        <f>IF('1.2_Network_Risk_Outputs'!E177="","-",'1.2_Network_Risk_Outputs'!E177)</f>
        <v>-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GT</v>
      </c>
      <c r="B178" s="65" t="str">
        <f>IF('1.2_Network_Risk_Outputs'!B178="","-",'1.2_Network_Risk_Outputs'!B178)</f>
        <v>NGT</v>
      </c>
      <c r="C178" s="65" t="str">
        <f>IF('1.2_Network_Risk_Outputs'!C178="","-",'1.2_Network_Risk_Outputs'!C178)</f>
        <v>-</v>
      </c>
      <c r="D178" s="66" t="str">
        <f>IF('1.2_Network_Risk_Outputs'!D178="","-",'1.2_Network_Risk_Outputs'!D178)</f>
        <v>-</v>
      </c>
      <c r="E178" s="67" t="str">
        <f>IF('1.2_Network_Risk_Outputs'!E178="","-",'1.2_Network_Risk_Outputs'!E178)</f>
        <v>-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GT</v>
      </c>
      <c r="B179" s="65" t="str">
        <f>IF('1.2_Network_Risk_Outputs'!B179="","-",'1.2_Network_Risk_Outputs'!B179)</f>
        <v>NGT</v>
      </c>
      <c r="C179" s="65" t="str">
        <f>IF('1.2_Network_Risk_Outputs'!C179="","-",'1.2_Network_Risk_Outputs'!C179)</f>
        <v>-</v>
      </c>
      <c r="D179" s="66" t="str">
        <f>IF('1.2_Network_Risk_Outputs'!D179="","-",'1.2_Network_Risk_Outputs'!D179)</f>
        <v>-</v>
      </c>
      <c r="E179" s="67" t="str">
        <f>IF('1.2_Network_Risk_Outputs'!E179="","-",'1.2_Network_Risk_Outputs'!E179)</f>
        <v>-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GT</v>
      </c>
      <c r="B180" s="65" t="str">
        <f>IF('1.2_Network_Risk_Outputs'!B180="","-",'1.2_Network_Risk_Outputs'!B180)</f>
        <v>NGT</v>
      </c>
      <c r="C180" s="65" t="str">
        <f>IF('1.2_Network_Risk_Outputs'!C180="","-",'1.2_Network_Risk_Outputs'!C180)</f>
        <v>-</v>
      </c>
      <c r="D180" s="66" t="str">
        <f>IF('1.2_Network_Risk_Outputs'!D180="","-",'1.2_Network_Risk_Outputs'!D180)</f>
        <v>-</v>
      </c>
      <c r="E180" s="67" t="str">
        <f>IF('1.2_Network_Risk_Outputs'!E180="","-",'1.2_Network_Risk_Outputs'!E180)</f>
        <v>-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GT</v>
      </c>
      <c r="B181" s="65" t="str">
        <f>IF('1.2_Network_Risk_Outputs'!B181="","-",'1.2_Network_Risk_Outputs'!B181)</f>
        <v>NGT</v>
      </c>
      <c r="C181" s="65" t="str">
        <f>IF('1.2_Network_Risk_Outputs'!C181="","-",'1.2_Network_Risk_Outputs'!C181)</f>
        <v>-</v>
      </c>
      <c r="D181" s="66" t="str">
        <f>IF('1.2_Network_Risk_Outputs'!D181="","-",'1.2_Network_Risk_Outputs'!D181)</f>
        <v>-</v>
      </c>
      <c r="E181" s="67" t="str">
        <f>IF('1.2_Network_Risk_Outputs'!E181="","-",'1.2_Network_Risk_Outputs'!E181)</f>
        <v>-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GT</v>
      </c>
      <c r="B182" s="65" t="str">
        <f>IF('1.2_Network_Risk_Outputs'!B182="","-",'1.2_Network_Risk_Outputs'!B182)</f>
        <v>NGT</v>
      </c>
      <c r="C182" s="65" t="str">
        <f>IF('1.2_Network_Risk_Outputs'!C182="","-",'1.2_Network_Risk_Outputs'!C182)</f>
        <v>-</v>
      </c>
      <c r="D182" s="66" t="str">
        <f>IF('1.2_Network_Risk_Outputs'!D182="","-",'1.2_Network_Risk_Outputs'!D182)</f>
        <v>-</v>
      </c>
      <c r="E182" s="67" t="str">
        <f>IF('1.2_Network_Risk_Outputs'!E182="","-",'1.2_Network_Risk_Outputs'!E182)</f>
        <v>-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GT</v>
      </c>
      <c r="B183" s="65" t="str">
        <f>IF('1.2_Network_Risk_Outputs'!B183="","-",'1.2_Network_Risk_Outputs'!B183)</f>
        <v>NGT</v>
      </c>
      <c r="C183" s="65" t="str">
        <f>IF('1.2_Network_Risk_Outputs'!C183="","-",'1.2_Network_Risk_Outputs'!C183)</f>
        <v>-</v>
      </c>
      <c r="D183" s="66" t="str">
        <f>IF('1.2_Network_Risk_Outputs'!D183="","-",'1.2_Network_Risk_Outputs'!D183)</f>
        <v>-</v>
      </c>
      <c r="E183" s="67" t="str">
        <f>IF('1.2_Network_Risk_Outputs'!E183="","-",'1.2_Network_Risk_Outputs'!E183)</f>
        <v>-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GT</v>
      </c>
      <c r="B184" s="65" t="str">
        <f>IF('1.2_Network_Risk_Outputs'!B184="","-",'1.2_Network_Risk_Outputs'!B184)</f>
        <v>NGT</v>
      </c>
      <c r="C184" s="65" t="str">
        <f>IF('1.2_Network_Risk_Outputs'!C184="","-",'1.2_Network_Risk_Outputs'!C184)</f>
        <v>-</v>
      </c>
      <c r="D184" s="66" t="str">
        <f>IF('1.2_Network_Risk_Outputs'!D184="","-",'1.2_Network_Risk_Outputs'!D184)</f>
        <v>-</v>
      </c>
      <c r="E184" s="67" t="str">
        <f>IF('1.2_Network_Risk_Outputs'!E184="","-",'1.2_Network_Risk_Outputs'!E184)</f>
        <v>-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GT</v>
      </c>
      <c r="B185" s="65" t="str">
        <f>IF('1.2_Network_Risk_Outputs'!B185="","-",'1.2_Network_Risk_Outputs'!B185)</f>
        <v>NGT</v>
      </c>
      <c r="C185" s="65" t="str">
        <f>IF('1.2_Network_Risk_Outputs'!C185="","-",'1.2_Network_Risk_Outputs'!C185)</f>
        <v>-</v>
      </c>
      <c r="D185" s="66" t="str">
        <f>IF('1.2_Network_Risk_Outputs'!D185="","-",'1.2_Network_Risk_Outputs'!D185)</f>
        <v>-</v>
      </c>
      <c r="E185" s="67" t="str">
        <f>IF('1.2_Network_Risk_Outputs'!E185="","-",'1.2_Network_Risk_Outputs'!E185)</f>
        <v>-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GT</v>
      </c>
      <c r="B186" s="65" t="str">
        <f>IF('1.2_Network_Risk_Outputs'!B186="","-",'1.2_Network_Risk_Outputs'!B186)</f>
        <v>NGT</v>
      </c>
      <c r="C186" s="65" t="str">
        <f>IF('1.2_Network_Risk_Outputs'!C186="","-",'1.2_Network_Risk_Outputs'!C186)</f>
        <v>-</v>
      </c>
      <c r="D186" s="66" t="str">
        <f>IF('1.2_Network_Risk_Outputs'!D186="","-",'1.2_Network_Risk_Outputs'!D186)</f>
        <v>-</v>
      </c>
      <c r="E186" s="67" t="str">
        <f>IF('1.2_Network_Risk_Outputs'!E186="","-",'1.2_Network_Risk_Outputs'!E186)</f>
        <v>-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GT</v>
      </c>
      <c r="B187" s="65" t="str">
        <f>IF('1.2_Network_Risk_Outputs'!B187="","-",'1.2_Network_Risk_Outputs'!B187)</f>
        <v>NGT</v>
      </c>
      <c r="C187" s="65" t="str">
        <f>IF('1.2_Network_Risk_Outputs'!C187="","-",'1.2_Network_Risk_Outputs'!C187)</f>
        <v>-</v>
      </c>
      <c r="D187" s="66" t="str">
        <f>IF('1.2_Network_Risk_Outputs'!D187="","-",'1.2_Network_Risk_Outputs'!D187)</f>
        <v>-</v>
      </c>
      <c r="E187" s="67" t="str">
        <f>IF('1.2_Network_Risk_Outputs'!E187="","-",'1.2_Network_Risk_Outputs'!E187)</f>
        <v>-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GT</v>
      </c>
      <c r="B188" s="65" t="str">
        <f>IF('1.2_Network_Risk_Outputs'!B188="","-",'1.2_Network_Risk_Outputs'!B188)</f>
        <v>NGT</v>
      </c>
      <c r="C188" s="65" t="str">
        <f>IF('1.2_Network_Risk_Outputs'!C188="","-",'1.2_Network_Risk_Outputs'!C188)</f>
        <v>-</v>
      </c>
      <c r="D188" s="66" t="str">
        <f>IF('1.2_Network_Risk_Outputs'!D188="","-",'1.2_Network_Risk_Outputs'!D188)</f>
        <v>-</v>
      </c>
      <c r="E188" s="67" t="str">
        <f>IF('1.2_Network_Risk_Outputs'!E188="","-",'1.2_Network_Risk_Outputs'!E188)</f>
        <v>-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GT</v>
      </c>
      <c r="B189" s="65" t="str">
        <f>IF('1.2_Network_Risk_Outputs'!B189="","-",'1.2_Network_Risk_Outputs'!B189)</f>
        <v>NGT</v>
      </c>
      <c r="C189" s="65" t="str">
        <f>IF('1.2_Network_Risk_Outputs'!C189="","-",'1.2_Network_Risk_Outputs'!C189)</f>
        <v>-</v>
      </c>
      <c r="D189" s="66" t="str">
        <f>IF('1.2_Network_Risk_Outputs'!D189="","-",'1.2_Network_Risk_Outputs'!D189)</f>
        <v>-</v>
      </c>
      <c r="E189" s="67" t="str">
        <f>IF('1.2_Network_Risk_Outputs'!E189="","-",'1.2_Network_Risk_Outputs'!E189)</f>
        <v>-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GT</v>
      </c>
      <c r="B190" s="65" t="str">
        <f>IF('1.2_Network_Risk_Outputs'!B190="","-",'1.2_Network_Risk_Outputs'!B190)</f>
        <v>NGT</v>
      </c>
      <c r="C190" s="65" t="str">
        <f>IF('1.2_Network_Risk_Outputs'!C190="","-",'1.2_Network_Risk_Outputs'!C190)</f>
        <v>-</v>
      </c>
      <c r="D190" s="66" t="str">
        <f>IF('1.2_Network_Risk_Outputs'!D190="","-",'1.2_Network_Risk_Outputs'!D190)</f>
        <v>-</v>
      </c>
      <c r="E190" s="67" t="str">
        <f>IF('1.2_Network_Risk_Outputs'!E190="","-",'1.2_Network_Risk_Outputs'!E190)</f>
        <v>-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GT</v>
      </c>
      <c r="B191" s="65" t="str">
        <f>IF('1.2_Network_Risk_Outputs'!B191="","-",'1.2_Network_Risk_Outputs'!B191)</f>
        <v>NGT</v>
      </c>
      <c r="C191" s="65" t="str">
        <f>IF('1.2_Network_Risk_Outputs'!C191="","-",'1.2_Network_Risk_Outputs'!C191)</f>
        <v>-</v>
      </c>
      <c r="D191" s="66" t="str">
        <f>IF('1.2_Network_Risk_Outputs'!D191="","-",'1.2_Network_Risk_Outputs'!D191)</f>
        <v>-</v>
      </c>
      <c r="E191" s="67" t="str">
        <f>IF('1.2_Network_Risk_Outputs'!E191="","-",'1.2_Network_Risk_Outputs'!E191)</f>
        <v>-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GT</v>
      </c>
      <c r="B192" s="65" t="str">
        <f>IF('1.2_Network_Risk_Outputs'!B192="","-",'1.2_Network_Risk_Outputs'!B192)</f>
        <v>NGT</v>
      </c>
      <c r="C192" s="65" t="str">
        <f>IF('1.2_Network_Risk_Outputs'!C192="","-",'1.2_Network_Risk_Outputs'!C192)</f>
        <v>-</v>
      </c>
      <c r="D192" s="66" t="str">
        <f>IF('1.2_Network_Risk_Outputs'!D192="","-",'1.2_Network_Risk_Outputs'!D192)</f>
        <v>-</v>
      </c>
      <c r="E192" s="67" t="str">
        <f>IF('1.2_Network_Risk_Outputs'!E192="","-",'1.2_Network_Risk_Outputs'!E192)</f>
        <v>-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GT</v>
      </c>
      <c r="B193" s="65" t="str">
        <f>IF('1.2_Network_Risk_Outputs'!B193="","-",'1.2_Network_Risk_Outputs'!B193)</f>
        <v>NGT</v>
      </c>
      <c r="C193" s="65" t="str">
        <f>IF('1.2_Network_Risk_Outputs'!C193="","-",'1.2_Network_Risk_Outputs'!C193)</f>
        <v>-</v>
      </c>
      <c r="D193" s="66" t="str">
        <f>IF('1.2_Network_Risk_Outputs'!D193="","-",'1.2_Network_Risk_Outputs'!D193)</f>
        <v>-</v>
      </c>
      <c r="E193" s="67" t="str">
        <f>IF('1.2_Network_Risk_Outputs'!E193="","-",'1.2_Network_Risk_Outputs'!E193)</f>
        <v>-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GT</v>
      </c>
      <c r="B194" s="65" t="str">
        <f>IF('1.2_Network_Risk_Outputs'!B194="","-",'1.2_Network_Risk_Outputs'!B194)</f>
        <v>NGT</v>
      </c>
      <c r="C194" s="65" t="str">
        <f>IF('1.2_Network_Risk_Outputs'!C194="","-",'1.2_Network_Risk_Outputs'!C194)</f>
        <v>-</v>
      </c>
      <c r="D194" s="66" t="str">
        <f>IF('1.2_Network_Risk_Outputs'!D194="","-",'1.2_Network_Risk_Outputs'!D194)</f>
        <v>-</v>
      </c>
      <c r="E194" s="67" t="str">
        <f>IF('1.2_Network_Risk_Outputs'!E194="","-",'1.2_Network_Risk_Outputs'!E194)</f>
        <v>-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GT</v>
      </c>
      <c r="B195" s="65" t="str">
        <f>IF('1.2_Network_Risk_Outputs'!B195="","-",'1.2_Network_Risk_Outputs'!B195)</f>
        <v>NGT</v>
      </c>
      <c r="C195" s="65" t="str">
        <f>IF('1.2_Network_Risk_Outputs'!C195="","-",'1.2_Network_Risk_Outputs'!C195)</f>
        <v>-</v>
      </c>
      <c r="D195" s="66" t="str">
        <f>IF('1.2_Network_Risk_Outputs'!D195="","-",'1.2_Network_Risk_Outputs'!D195)</f>
        <v>-</v>
      </c>
      <c r="E195" s="67" t="str">
        <f>IF('1.2_Network_Risk_Outputs'!E195="","-",'1.2_Network_Risk_Outputs'!E195)</f>
        <v>-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GT</v>
      </c>
      <c r="B196" s="65" t="str">
        <f>IF('1.2_Network_Risk_Outputs'!B196="","-",'1.2_Network_Risk_Outputs'!B196)</f>
        <v>NGT</v>
      </c>
      <c r="C196" s="65" t="str">
        <f>IF('1.2_Network_Risk_Outputs'!C196="","-",'1.2_Network_Risk_Outputs'!C196)</f>
        <v>-</v>
      </c>
      <c r="D196" s="66" t="str">
        <f>IF('1.2_Network_Risk_Outputs'!D196="","-",'1.2_Network_Risk_Outputs'!D196)</f>
        <v>-</v>
      </c>
      <c r="E196" s="67" t="str">
        <f>IF('1.2_Network_Risk_Outputs'!E196="","-",'1.2_Network_Risk_Outputs'!E196)</f>
        <v>-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GT</v>
      </c>
      <c r="B197" s="65" t="str">
        <f>IF('1.2_Network_Risk_Outputs'!B197="","-",'1.2_Network_Risk_Outputs'!B197)</f>
        <v>NGT</v>
      </c>
      <c r="C197" s="65" t="str">
        <f>IF('1.2_Network_Risk_Outputs'!C197="","-",'1.2_Network_Risk_Outputs'!C197)</f>
        <v>-</v>
      </c>
      <c r="D197" s="66" t="str">
        <f>IF('1.2_Network_Risk_Outputs'!D197="","-",'1.2_Network_Risk_Outputs'!D197)</f>
        <v>-</v>
      </c>
      <c r="E197" s="67" t="str">
        <f>IF('1.2_Network_Risk_Outputs'!E197="","-",'1.2_Network_Risk_Outputs'!E197)</f>
        <v>-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GT</v>
      </c>
      <c r="B198" s="65" t="str">
        <f>IF('1.2_Network_Risk_Outputs'!B198="","-",'1.2_Network_Risk_Outputs'!B198)</f>
        <v>NGT</v>
      </c>
      <c r="C198" s="65" t="str">
        <f>IF('1.2_Network_Risk_Outputs'!C198="","-",'1.2_Network_Risk_Outputs'!C198)</f>
        <v>-</v>
      </c>
      <c r="D198" s="66" t="str">
        <f>IF('1.2_Network_Risk_Outputs'!D198="","-",'1.2_Network_Risk_Outputs'!D198)</f>
        <v>-</v>
      </c>
      <c r="E198" s="67" t="str">
        <f>IF('1.2_Network_Risk_Outputs'!E198="","-",'1.2_Network_Risk_Outputs'!E198)</f>
        <v>-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GT</v>
      </c>
      <c r="B199" s="65" t="str">
        <f>IF('1.2_Network_Risk_Outputs'!B199="","-",'1.2_Network_Risk_Outputs'!B199)</f>
        <v>NGT</v>
      </c>
      <c r="C199" s="65" t="str">
        <f>IF('1.2_Network_Risk_Outputs'!C199="","-",'1.2_Network_Risk_Outputs'!C199)</f>
        <v>-</v>
      </c>
      <c r="D199" s="66" t="str">
        <f>IF('1.2_Network_Risk_Outputs'!D199="","-",'1.2_Network_Risk_Outputs'!D199)</f>
        <v>-</v>
      </c>
      <c r="E199" s="67" t="str">
        <f>IF('1.2_Network_Risk_Outputs'!E199="","-",'1.2_Network_Risk_Outputs'!E199)</f>
        <v>-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GT</v>
      </c>
      <c r="B200" s="65" t="str">
        <f>IF('1.2_Network_Risk_Outputs'!B200="","-",'1.2_Network_Risk_Outputs'!B200)</f>
        <v>NGT</v>
      </c>
      <c r="C200" s="65" t="str">
        <f>IF('1.2_Network_Risk_Outputs'!C200="","-",'1.2_Network_Risk_Outputs'!C200)</f>
        <v>-</v>
      </c>
      <c r="D200" s="66" t="str">
        <f>IF('1.2_Network_Risk_Outputs'!D200="","-",'1.2_Network_Risk_Outputs'!D200)</f>
        <v>-</v>
      </c>
      <c r="E200" s="67" t="str">
        <f>IF('1.2_Network_Risk_Outputs'!E200="","-",'1.2_Network_Risk_Outputs'!E200)</f>
        <v>-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GT</v>
      </c>
      <c r="B201" s="65" t="str">
        <f>IF('1.2_Network_Risk_Outputs'!B201="","-",'1.2_Network_Risk_Outputs'!B201)</f>
        <v>NGT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GT</v>
      </c>
      <c r="B202" s="65" t="str">
        <f>IF('1.2_Network_Risk_Outputs'!B202="","-",'1.2_Network_Risk_Outputs'!B202)</f>
        <v>NGT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GT</v>
      </c>
      <c r="B203" s="65" t="str">
        <f>IF('1.2_Network_Risk_Outputs'!B203="","-",'1.2_Network_Risk_Outputs'!B203)</f>
        <v>NGT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GT</v>
      </c>
      <c r="B204" s="65" t="str">
        <f>IF('1.2_Network_Risk_Outputs'!B204="","-",'1.2_Network_Risk_Outputs'!B204)</f>
        <v>NGT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GT</v>
      </c>
      <c r="B205" s="65" t="str">
        <f>IF('1.2_Network_Risk_Outputs'!B205="","-",'1.2_Network_Risk_Outputs'!B205)</f>
        <v>NGT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GT</v>
      </c>
      <c r="B206" s="65" t="str">
        <f>IF('1.2_Network_Risk_Outputs'!B206="","-",'1.2_Network_Risk_Outputs'!B206)</f>
        <v>NGT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GT</v>
      </c>
      <c r="B207" s="65" t="str">
        <f>IF('1.2_Network_Risk_Outputs'!B207="","-",'1.2_Network_Risk_Outputs'!B207)</f>
        <v>NGT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GT</v>
      </c>
      <c r="B208" s="65" t="str">
        <f>IF('1.2_Network_Risk_Outputs'!B208="","-",'1.2_Network_Risk_Outputs'!B208)</f>
        <v>NGT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GT</v>
      </c>
      <c r="B209" s="65" t="str">
        <f>IF('1.2_Network_Risk_Outputs'!B209="","-",'1.2_Network_Risk_Outputs'!B209)</f>
        <v>NGT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GT</v>
      </c>
      <c r="B210" s="65" t="str">
        <f>IF('1.2_Network_Risk_Outputs'!B210="","-",'1.2_Network_Risk_Outputs'!B210)</f>
        <v>NGT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GT</v>
      </c>
      <c r="B211" s="65" t="str">
        <f>IF('1.2_Network_Risk_Outputs'!B211="","-",'1.2_Network_Risk_Outputs'!B211)</f>
        <v>NGT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GT</v>
      </c>
      <c r="B212" s="65" t="str">
        <f>IF('1.2_Network_Risk_Outputs'!B212="","-",'1.2_Network_Risk_Outputs'!B212)</f>
        <v>NGT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GT</v>
      </c>
      <c r="B213" s="65" t="str">
        <f>IF('1.2_Network_Risk_Outputs'!B213="","-",'1.2_Network_Risk_Outputs'!B213)</f>
        <v>NGT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GT</v>
      </c>
      <c r="B214" s="65" t="str">
        <f>IF('1.2_Network_Risk_Outputs'!B214="","-",'1.2_Network_Risk_Outputs'!B214)</f>
        <v>NGT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GT</v>
      </c>
      <c r="B215" s="65" t="str">
        <f>IF('1.2_Network_Risk_Outputs'!B215="","-",'1.2_Network_Risk_Outputs'!B215)</f>
        <v>NGT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GT</v>
      </c>
      <c r="B216" s="65" t="str">
        <f>IF('1.2_Network_Risk_Outputs'!B216="","-",'1.2_Network_Risk_Outputs'!B216)</f>
        <v>NGT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GT</v>
      </c>
      <c r="B217" s="65" t="str">
        <f>IF('1.2_Network_Risk_Outputs'!B217="","-",'1.2_Network_Risk_Outputs'!B217)</f>
        <v>NGT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GT</v>
      </c>
      <c r="B218" s="65" t="str">
        <f>IF('1.2_Network_Risk_Outputs'!B218="","-",'1.2_Network_Risk_Outputs'!B218)</f>
        <v>NGT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GT</v>
      </c>
      <c r="B219" s="65" t="str">
        <f>IF('1.2_Network_Risk_Outputs'!B219="","-",'1.2_Network_Risk_Outputs'!B219)</f>
        <v>NGT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GT</v>
      </c>
      <c r="B220" s="65" t="str">
        <f>IF('1.2_Network_Risk_Outputs'!B220="","-",'1.2_Network_Risk_Outputs'!B220)</f>
        <v>NGT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GT</v>
      </c>
      <c r="B221" s="65" t="str">
        <f>IF('1.2_Network_Risk_Outputs'!B221="","-",'1.2_Network_Risk_Outputs'!B221)</f>
        <v>NGT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GT</v>
      </c>
      <c r="B222" s="65" t="str">
        <f>IF('1.2_Network_Risk_Outputs'!B222="","-",'1.2_Network_Risk_Outputs'!B222)</f>
        <v>NGT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GT</v>
      </c>
      <c r="B223" s="65" t="str">
        <f>IF('1.2_Network_Risk_Outputs'!B223="","-",'1.2_Network_Risk_Outputs'!B223)</f>
        <v>NGT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GT</v>
      </c>
      <c r="B224" s="65" t="str">
        <f>IF('1.2_Network_Risk_Outputs'!B224="","-",'1.2_Network_Risk_Outputs'!B224)</f>
        <v>NGT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GT</v>
      </c>
      <c r="B225" s="65" t="str">
        <f>IF('1.2_Network_Risk_Outputs'!B225="","-",'1.2_Network_Risk_Outputs'!B225)</f>
        <v>NGT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GT</v>
      </c>
      <c r="B226" s="65" t="str">
        <f>IF('1.2_Network_Risk_Outputs'!B226="","-",'1.2_Network_Risk_Outputs'!B226)</f>
        <v>NGT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GT</v>
      </c>
      <c r="B227" s="65" t="str">
        <f>IF('1.2_Network_Risk_Outputs'!B227="","-",'1.2_Network_Risk_Outputs'!B227)</f>
        <v>NGT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GT</v>
      </c>
      <c r="B228" s="65" t="str">
        <f>IF('1.2_Network_Risk_Outputs'!B228="","-",'1.2_Network_Risk_Outputs'!B228)</f>
        <v>NGT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GT</v>
      </c>
      <c r="B229" s="65" t="str">
        <f>IF('1.2_Network_Risk_Outputs'!B229="","-",'1.2_Network_Risk_Outputs'!B229)</f>
        <v>NGT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GT</v>
      </c>
      <c r="B230" s="65" t="str">
        <f>IF('1.2_Network_Risk_Outputs'!B230="","-",'1.2_Network_Risk_Outputs'!B230)</f>
        <v>NGT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GT</v>
      </c>
      <c r="B231" s="65" t="str">
        <f>IF('1.2_Network_Risk_Outputs'!B231="","-",'1.2_Network_Risk_Outputs'!B231)</f>
        <v>NGT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GT</v>
      </c>
      <c r="B232" s="65" t="str">
        <f>IF('1.2_Network_Risk_Outputs'!B232="","-",'1.2_Network_Risk_Outputs'!B232)</f>
        <v>NGT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GT</v>
      </c>
      <c r="B233" s="65" t="str">
        <f>IF('1.2_Network_Risk_Outputs'!B233="","-",'1.2_Network_Risk_Outputs'!B233)</f>
        <v>NGT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GT</v>
      </c>
      <c r="B234" s="65" t="str">
        <f>IF('1.2_Network_Risk_Outputs'!B234="","-",'1.2_Network_Risk_Outputs'!B234)</f>
        <v>NGT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GT</v>
      </c>
      <c r="B235" s="65" t="str">
        <f>IF('1.2_Network_Risk_Outputs'!B235="","-",'1.2_Network_Risk_Outputs'!B235)</f>
        <v>NGT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GT</v>
      </c>
      <c r="B236" s="65" t="str">
        <f>IF('1.2_Network_Risk_Outputs'!B236="","-",'1.2_Network_Risk_Outputs'!B236)</f>
        <v>NGT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GT</v>
      </c>
      <c r="B237" s="65" t="str">
        <f>IF('1.2_Network_Risk_Outputs'!B237="","-",'1.2_Network_Risk_Outputs'!B237)</f>
        <v>NGT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GT</v>
      </c>
      <c r="B238" s="65" t="str">
        <f>IF('1.2_Network_Risk_Outputs'!B238="","-",'1.2_Network_Risk_Outputs'!B238)</f>
        <v>NGT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GT</v>
      </c>
      <c r="B239" s="65" t="str">
        <f>IF('1.2_Network_Risk_Outputs'!B239="","-",'1.2_Network_Risk_Outputs'!B239)</f>
        <v>NGT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GT</v>
      </c>
      <c r="B240" s="65" t="str">
        <f>IF('1.2_Network_Risk_Outputs'!B240="","-",'1.2_Network_Risk_Outputs'!B240)</f>
        <v>NGT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GT</v>
      </c>
      <c r="B241" s="65" t="str">
        <f>IF('1.2_Network_Risk_Outputs'!B241="","-",'1.2_Network_Risk_Outputs'!B241)</f>
        <v>NGT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GT</v>
      </c>
      <c r="B242" s="65" t="str">
        <f>IF('1.2_Network_Risk_Outputs'!B242="","-",'1.2_Network_Risk_Outputs'!B242)</f>
        <v>NGT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GT</v>
      </c>
      <c r="B243" s="65" t="str">
        <f>IF('1.2_Network_Risk_Outputs'!B243="","-",'1.2_Network_Risk_Outputs'!B243)</f>
        <v>NGT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GT</v>
      </c>
      <c r="B244" s="65" t="str">
        <f>IF('1.2_Network_Risk_Outputs'!B244="","-",'1.2_Network_Risk_Outputs'!B244)</f>
        <v>NGT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GT</v>
      </c>
      <c r="B245" s="65" t="str">
        <f>IF('1.2_Network_Risk_Outputs'!B245="","-",'1.2_Network_Risk_Outputs'!B245)</f>
        <v>NGT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GT</v>
      </c>
      <c r="B246" s="65" t="str">
        <f>IF('1.2_Network_Risk_Outputs'!B246="","-",'1.2_Network_Risk_Outputs'!B246)</f>
        <v>NGT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GT</v>
      </c>
      <c r="B247" s="65" t="str">
        <f>IF('1.2_Network_Risk_Outputs'!B247="","-",'1.2_Network_Risk_Outputs'!B247)</f>
        <v>NGT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GT</v>
      </c>
      <c r="B248" s="65" t="str">
        <f>IF('1.2_Network_Risk_Outputs'!B248="","-",'1.2_Network_Risk_Outputs'!B248)</f>
        <v>NGT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GT</v>
      </c>
      <c r="B249" s="65" t="str">
        <f>IF('1.2_Network_Risk_Outputs'!B249="","-",'1.2_Network_Risk_Outputs'!B249)</f>
        <v>NGT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GT</v>
      </c>
      <c r="B250" s="65" t="str">
        <f>IF('1.2_Network_Risk_Outputs'!B250="","-",'1.2_Network_Risk_Outputs'!B250)</f>
        <v>NGT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GT</v>
      </c>
      <c r="B251" s="65" t="str">
        <f>IF('1.2_Network_Risk_Outputs'!B251="","-",'1.2_Network_Risk_Outputs'!B251)</f>
        <v>NGT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GT</v>
      </c>
      <c r="B252" s="65" t="str">
        <f>IF('1.2_Network_Risk_Outputs'!B252="","-",'1.2_Network_Risk_Outputs'!B252)</f>
        <v>NGT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GT</v>
      </c>
      <c r="B253" s="65" t="str">
        <f>IF('1.2_Network_Risk_Outputs'!B253="","-",'1.2_Network_Risk_Outputs'!B253)</f>
        <v>NGT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GT</v>
      </c>
      <c r="B254" s="65" t="str">
        <f>IF('1.2_Network_Risk_Outputs'!B254="","-",'1.2_Network_Risk_Outputs'!B254)</f>
        <v>NGT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GT</v>
      </c>
      <c r="B255" s="65" t="str">
        <f>IF('1.2_Network_Risk_Outputs'!B255="","-",'1.2_Network_Risk_Outputs'!B255)</f>
        <v>NGT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GT</v>
      </c>
      <c r="B256" s="65" t="str">
        <f>IF('1.2_Network_Risk_Outputs'!B256="","-",'1.2_Network_Risk_Outputs'!B256)</f>
        <v>NGT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GT</v>
      </c>
      <c r="B257" s="65" t="str">
        <f>IF('1.2_Network_Risk_Outputs'!B257="","-",'1.2_Network_Risk_Outputs'!B257)</f>
        <v>NGT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GT</v>
      </c>
      <c r="B258" s="65" t="str">
        <f>IF('1.2_Network_Risk_Outputs'!B258="","-",'1.2_Network_Risk_Outputs'!B258)</f>
        <v>NGT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GT</v>
      </c>
      <c r="B259" s="65" t="str">
        <f>IF('1.2_Network_Risk_Outputs'!B259="","-",'1.2_Network_Risk_Outputs'!B259)</f>
        <v>NGT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GT</v>
      </c>
      <c r="B260" s="65" t="str">
        <f>IF('1.2_Network_Risk_Outputs'!B260="","-",'1.2_Network_Risk_Outputs'!B260)</f>
        <v>NGT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GT</v>
      </c>
      <c r="B261" s="65" t="str">
        <f>IF('1.2_Network_Risk_Outputs'!B261="","-",'1.2_Network_Risk_Outputs'!B261)</f>
        <v>NGT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GT</v>
      </c>
      <c r="B262" s="65" t="str">
        <f>IF('1.2_Network_Risk_Outputs'!B262="","-",'1.2_Network_Risk_Outputs'!B262)</f>
        <v>NGT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GT</v>
      </c>
      <c r="B263" s="65" t="str">
        <f>IF('1.2_Network_Risk_Outputs'!B263="","-",'1.2_Network_Risk_Outputs'!B263)</f>
        <v>NGT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GT</v>
      </c>
      <c r="B264" s="65" t="str">
        <f>IF('1.2_Network_Risk_Outputs'!B264="","-",'1.2_Network_Risk_Outputs'!B264)</f>
        <v>NGT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GT</v>
      </c>
      <c r="B265" s="65" t="str">
        <f>IF('1.2_Network_Risk_Outputs'!B265="","-",'1.2_Network_Risk_Outputs'!B265)</f>
        <v>NGT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GT</v>
      </c>
      <c r="B266" s="65" t="str">
        <f>IF('1.2_Network_Risk_Outputs'!B266="","-",'1.2_Network_Risk_Outputs'!B266)</f>
        <v>NGT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GT</v>
      </c>
      <c r="B267" s="65" t="str">
        <f>IF('1.2_Network_Risk_Outputs'!B267="","-",'1.2_Network_Risk_Outputs'!B267)</f>
        <v>NGT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GT</v>
      </c>
      <c r="B268" s="65" t="str">
        <f>IF('1.2_Network_Risk_Outputs'!B268="","-",'1.2_Network_Risk_Outputs'!B268)</f>
        <v>NGT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GT</v>
      </c>
      <c r="B269" s="65" t="str">
        <f>IF('1.2_Network_Risk_Outputs'!B269="","-",'1.2_Network_Risk_Outputs'!B269)</f>
        <v>NGT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GT</v>
      </c>
      <c r="B270" s="65" t="str">
        <f>IF('1.2_Network_Risk_Outputs'!B270="","-",'1.2_Network_Risk_Outputs'!B270)</f>
        <v>NGT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GT</v>
      </c>
      <c r="B271" s="65" t="str">
        <f>IF('1.2_Network_Risk_Outputs'!B271="","-",'1.2_Network_Risk_Outputs'!B271)</f>
        <v>NGT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GT</v>
      </c>
      <c r="B272" s="65" t="str">
        <f>IF('1.2_Network_Risk_Outputs'!B272="","-",'1.2_Network_Risk_Outputs'!B272)</f>
        <v>NGT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GT</v>
      </c>
      <c r="B273" s="65" t="str">
        <f>IF('1.2_Network_Risk_Outputs'!B273="","-",'1.2_Network_Risk_Outputs'!B273)</f>
        <v>NGT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GT</v>
      </c>
      <c r="B274" s="65" t="str">
        <f>IF('1.2_Network_Risk_Outputs'!B274="","-",'1.2_Network_Risk_Outputs'!B274)</f>
        <v>NGT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GT</v>
      </c>
      <c r="B275" s="65" t="str">
        <f>IF('1.2_Network_Risk_Outputs'!B275="","-",'1.2_Network_Risk_Outputs'!B275)</f>
        <v>NGT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GT</v>
      </c>
      <c r="B276" s="65" t="str">
        <f>IF('1.2_Network_Risk_Outputs'!B276="","-",'1.2_Network_Risk_Outputs'!B276)</f>
        <v>NGT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GT</v>
      </c>
      <c r="B277" s="65" t="str">
        <f>IF('1.2_Network_Risk_Outputs'!B277="","-",'1.2_Network_Risk_Outputs'!B277)</f>
        <v>NGT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GT</v>
      </c>
      <c r="B278" s="65" t="str">
        <f>IF('1.2_Network_Risk_Outputs'!B278="","-",'1.2_Network_Risk_Outputs'!B278)</f>
        <v>NGT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GT</v>
      </c>
      <c r="B279" s="65" t="str">
        <f>IF('1.2_Network_Risk_Outputs'!B279="","-",'1.2_Network_Risk_Outputs'!B279)</f>
        <v>NGT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GT</v>
      </c>
      <c r="B280" s="65" t="str">
        <f>IF('1.2_Network_Risk_Outputs'!B280="","-",'1.2_Network_Risk_Outputs'!B280)</f>
        <v>NGT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GT</v>
      </c>
      <c r="B281" s="65" t="str">
        <f>IF('1.2_Network_Risk_Outputs'!B281="","-",'1.2_Network_Risk_Outputs'!B281)</f>
        <v>NGT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GT</v>
      </c>
      <c r="B282" s="65" t="str">
        <f>IF('1.2_Network_Risk_Outputs'!B282="","-",'1.2_Network_Risk_Outputs'!B282)</f>
        <v>NGT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GT</v>
      </c>
      <c r="B283" s="65" t="str">
        <f>IF('1.2_Network_Risk_Outputs'!B283="","-",'1.2_Network_Risk_Outputs'!B283)</f>
        <v>NGT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GT</v>
      </c>
      <c r="B284" s="65" t="str">
        <f>IF('1.2_Network_Risk_Outputs'!B284="","-",'1.2_Network_Risk_Outputs'!B284)</f>
        <v>NGT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GT</v>
      </c>
      <c r="B285" s="65" t="str">
        <f>IF('1.2_Network_Risk_Outputs'!B285="","-",'1.2_Network_Risk_Outputs'!B285)</f>
        <v>NGT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GT</v>
      </c>
      <c r="B286" s="65" t="str">
        <f>IF('1.2_Network_Risk_Outputs'!B286="","-",'1.2_Network_Risk_Outputs'!B286)</f>
        <v>NGT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GT</v>
      </c>
      <c r="B287" s="65" t="str">
        <f>IF('1.2_Network_Risk_Outputs'!B287="","-",'1.2_Network_Risk_Outputs'!B287)</f>
        <v>NGT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GT</v>
      </c>
      <c r="B288" s="65" t="str">
        <f>IF('1.2_Network_Risk_Outputs'!B288="","-",'1.2_Network_Risk_Outputs'!B288)</f>
        <v>NGT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GT</v>
      </c>
      <c r="B289" s="65" t="str">
        <f>IF('1.2_Network_Risk_Outputs'!B289="","-",'1.2_Network_Risk_Outputs'!B289)</f>
        <v>NGT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GT</v>
      </c>
      <c r="B290" s="65" t="str">
        <f>IF('1.2_Network_Risk_Outputs'!B290="","-",'1.2_Network_Risk_Outputs'!B290)</f>
        <v>NGT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GT</v>
      </c>
      <c r="B291" s="65" t="str">
        <f>IF('1.2_Network_Risk_Outputs'!B291="","-",'1.2_Network_Risk_Outputs'!B291)</f>
        <v>NGT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GT</v>
      </c>
      <c r="B292" s="65" t="str">
        <f>IF('1.2_Network_Risk_Outputs'!B292="","-",'1.2_Network_Risk_Outputs'!B292)</f>
        <v>NGT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GT</v>
      </c>
      <c r="B293" s="65" t="str">
        <f>IF('1.2_Network_Risk_Outputs'!B293="","-",'1.2_Network_Risk_Outputs'!B293)</f>
        <v>NGT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GT</v>
      </c>
      <c r="B294" s="65" t="str">
        <f>IF('1.2_Network_Risk_Outputs'!B294="","-",'1.2_Network_Risk_Outputs'!B294)</f>
        <v>NGT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GT</v>
      </c>
      <c r="B295" s="65" t="str">
        <f>IF('1.2_Network_Risk_Outputs'!B295="","-",'1.2_Network_Risk_Outputs'!B295)</f>
        <v>NGT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GT</v>
      </c>
      <c r="B296" s="65" t="str">
        <f>IF('1.2_Network_Risk_Outputs'!B296="","-",'1.2_Network_Risk_Outputs'!B296)</f>
        <v>NGT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GT</v>
      </c>
      <c r="B297" s="65" t="str">
        <f>IF('1.2_Network_Risk_Outputs'!B297="","-",'1.2_Network_Risk_Outputs'!B297)</f>
        <v>NGT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GT</v>
      </c>
      <c r="B298" s="65" t="str">
        <f>IF('1.2_Network_Risk_Outputs'!B298="","-",'1.2_Network_Risk_Outputs'!B298)</f>
        <v>NGT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GT</v>
      </c>
      <c r="B299" s="65" t="str">
        <f>IF('1.2_Network_Risk_Outputs'!B299="","-",'1.2_Network_Risk_Outputs'!B299)</f>
        <v>NGT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GT</v>
      </c>
      <c r="B300" s="65" t="str">
        <f>IF('1.2_Network_Risk_Outputs'!B300="","-",'1.2_Network_Risk_Outputs'!B300)</f>
        <v>NGT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GT</v>
      </c>
      <c r="B301" s="65" t="str">
        <f>IF('1.2_Network_Risk_Outputs'!B301="","-",'1.2_Network_Risk_Outputs'!B301)</f>
        <v>NGT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GT</v>
      </c>
      <c r="B302" s="65" t="str">
        <f>IF('1.2_Network_Risk_Outputs'!B302="","-",'1.2_Network_Risk_Outputs'!B302)</f>
        <v>NGT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GT</v>
      </c>
      <c r="B303" s="65" t="str">
        <f>IF('1.2_Network_Risk_Outputs'!B303="","-",'1.2_Network_Risk_Outputs'!B303)</f>
        <v>NGT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GT</v>
      </c>
      <c r="B304" s="65" t="str">
        <f>IF('1.2_Network_Risk_Outputs'!B304="","-",'1.2_Network_Risk_Outputs'!B304)</f>
        <v>NGT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GT</v>
      </c>
      <c r="B305" s="65" t="str">
        <f>IF('1.2_Network_Risk_Outputs'!B305="","-",'1.2_Network_Risk_Outputs'!B305)</f>
        <v>NGT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GT</v>
      </c>
      <c r="B306" s="65" t="str">
        <f>IF('1.2_Network_Risk_Outputs'!B306="","-",'1.2_Network_Risk_Outputs'!B306)</f>
        <v>NGT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GT</v>
      </c>
      <c r="B307" s="65" t="str">
        <f>IF('1.2_Network_Risk_Outputs'!B307="","-",'1.2_Network_Risk_Outputs'!B307)</f>
        <v>NGT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GT</v>
      </c>
      <c r="B308" s="65" t="str">
        <f>IF('1.2_Network_Risk_Outputs'!B308="","-",'1.2_Network_Risk_Outputs'!B308)</f>
        <v>NGT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GT</v>
      </c>
      <c r="B309" s="65" t="str">
        <f>IF('1.2_Network_Risk_Outputs'!B309="","-",'1.2_Network_Risk_Outputs'!B309)</f>
        <v>NGT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GT</v>
      </c>
      <c r="B310" s="65" t="str">
        <f>IF('1.2_Network_Risk_Outputs'!B310="","-",'1.2_Network_Risk_Outputs'!B310)</f>
        <v>NGT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GT</v>
      </c>
      <c r="B311" s="65" t="str">
        <f>IF('1.2_Network_Risk_Outputs'!B311="","-",'1.2_Network_Risk_Outputs'!B311)</f>
        <v>NGT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GT</v>
      </c>
      <c r="B312" s="65" t="str">
        <f>IF('1.2_Network_Risk_Outputs'!B312="","-",'1.2_Network_Risk_Outputs'!B312)</f>
        <v>NGT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GT</v>
      </c>
      <c r="B313" s="65" t="str">
        <f>IF('1.2_Network_Risk_Outputs'!B313="","-",'1.2_Network_Risk_Outputs'!B313)</f>
        <v>NGT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GT</v>
      </c>
      <c r="B314" s="65" t="str">
        <f>IF('1.2_Network_Risk_Outputs'!B314="","-",'1.2_Network_Risk_Outputs'!B314)</f>
        <v>NGT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GT</v>
      </c>
      <c r="B315" s="65" t="str">
        <f>IF('1.2_Network_Risk_Outputs'!B315="","-",'1.2_Network_Risk_Outputs'!B315)</f>
        <v>NGT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GT</v>
      </c>
      <c r="B316" s="65" t="str">
        <f>IF('1.2_Network_Risk_Outputs'!B316="","-",'1.2_Network_Risk_Outputs'!B316)</f>
        <v>NGT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GT</v>
      </c>
      <c r="B317" s="65" t="str">
        <f>IF('1.2_Network_Risk_Outputs'!B317="","-",'1.2_Network_Risk_Outputs'!B317)</f>
        <v>NGT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GT</v>
      </c>
      <c r="B318" s="65" t="str">
        <f>IF('1.2_Network_Risk_Outputs'!B318="","-",'1.2_Network_Risk_Outputs'!B318)</f>
        <v>NGT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GT</v>
      </c>
      <c r="B319" s="65" t="str">
        <f>IF('1.2_Network_Risk_Outputs'!B319="","-",'1.2_Network_Risk_Outputs'!B319)</f>
        <v>NGT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GT</v>
      </c>
      <c r="B320" s="65" t="str">
        <f>IF('1.2_Network_Risk_Outputs'!B320="","-",'1.2_Network_Risk_Outputs'!B320)</f>
        <v>NGT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GT</v>
      </c>
      <c r="B321" s="65" t="str">
        <f>IF('1.2_Network_Risk_Outputs'!B321="","-",'1.2_Network_Risk_Outputs'!B321)</f>
        <v>NGT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GT</v>
      </c>
      <c r="B322" s="65" t="str">
        <f>IF('1.2_Network_Risk_Outputs'!B322="","-",'1.2_Network_Risk_Outputs'!B322)</f>
        <v>NGT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GT</v>
      </c>
      <c r="B323" s="65" t="str">
        <f>IF('1.2_Network_Risk_Outputs'!B323="","-",'1.2_Network_Risk_Outputs'!B323)</f>
        <v>NGT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GT</v>
      </c>
      <c r="B324" s="65" t="str">
        <f>IF('1.2_Network_Risk_Outputs'!B324="","-",'1.2_Network_Risk_Outputs'!B324)</f>
        <v>NGT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GT</v>
      </c>
      <c r="B325" s="65" t="str">
        <f>IF('1.2_Network_Risk_Outputs'!B325="","-",'1.2_Network_Risk_Outputs'!B325)</f>
        <v>NGT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GT</v>
      </c>
      <c r="B326" s="65" t="str">
        <f>IF('1.2_Network_Risk_Outputs'!B326="","-",'1.2_Network_Risk_Outputs'!B326)</f>
        <v>NGT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GT</v>
      </c>
      <c r="B327" s="65" t="str">
        <f>IF('1.2_Network_Risk_Outputs'!B327="","-",'1.2_Network_Risk_Outputs'!B327)</f>
        <v>NGT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GT</v>
      </c>
      <c r="B328" s="65" t="str">
        <f>IF('1.2_Network_Risk_Outputs'!B328="","-",'1.2_Network_Risk_Outputs'!B328)</f>
        <v>NGT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GT</v>
      </c>
      <c r="B329" s="65" t="str">
        <f>IF('1.2_Network_Risk_Outputs'!B329="","-",'1.2_Network_Risk_Outputs'!B329)</f>
        <v>NGT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GT</v>
      </c>
      <c r="B330" s="65" t="str">
        <f>IF('1.2_Network_Risk_Outputs'!B330="","-",'1.2_Network_Risk_Outputs'!B330)</f>
        <v>NGT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GT</v>
      </c>
      <c r="B331" s="65" t="str">
        <f>IF('1.2_Network_Risk_Outputs'!B331="","-",'1.2_Network_Risk_Outputs'!B331)</f>
        <v>NGT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GT</v>
      </c>
      <c r="B332" s="65" t="str">
        <f>IF('1.2_Network_Risk_Outputs'!B332="","-",'1.2_Network_Risk_Outputs'!B332)</f>
        <v>NGT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GT</v>
      </c>
      <c r="B333" s="65" t="str">
        <f>IF('1.2_Network_Risk_Outputs'!B333="","-",'1.2_Network_Risk_Outputs'!B333)</f>
        <v>NGT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GT</v>
      </c>
      <c r="B334" s="65" t="str">
        <f>IF('1.2_Network_Risk_Outputs'!B334="","-",'1.2_Network_Risk_Outputs'!B334)</f>
        <v>NGT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GT</v>
      </c>
      <c r="B335" s="65" t="str">
        <f>IF('1.2_Network_Risk_Outputs'!B335="","-",'1.2_Network_Risk_Outputs'!B335)</f>
        <v>NGT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GT</v>
      </c>
      <c r="B336" s="65" t="str">
        <f>IF('1.2_Network_Risk_Outputs'!B336="","-",'1.2_Network_Risk_Outputs'!B336)</f>
        <v>NGT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GT</v>
      </c>
      <c r="B337" s="65" t="str">
        <f>IF('1.2_Network_Risk_Outputs'!B337="","-",'1.2_Network_Risk_Outputs'!B337)</f>
        <v>NGT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GT</v>
      </c>
      <c r="B338" s="65" t="str">
        <f>IF('1.2_Network_Risk_Outputs'!B338="","-",'1.2_Network_Risk_Outputs'!B338)</f>
        <v>NGT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GT</v>
      </c>
      <c r="B339" s="65" t="str">
        <f>IF('1.2_Network_Risk_Outputs'!B339="","-",'1.2_Network_Risk_Outputs'!B339)</f>
        <v>NGT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GT</v>
      </c>
      <c r="B340" s="65" t="str">
        <f>IF('1.2_Network_Risk_Outputs'!B340="","-",'1.2_Network_Risk_Outputs'!B340)</f>
        <v>NGT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GT</v>
      </c>
      <c r="B341" s="65" t="str">
        <f>IF('1.2_Network_Risk_Outputs'!B341="","-",'1.2_Network_Risk_Outputs'!B341)</f>
        <v>NGT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GT</v>
      </c>
      <c r="B342" s="65" t="str">
        <f>IF('1.2_Network_Risk_Outputs'!B342="","-",'1.2_Network_Risk_Outputs'!B342)</f>
        <v>NGT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GT</v>
      </c>
      <c r="B343" s="65" t="str">
        <f>IF('1.2_Network_Risk_Outputs'!B343="","-",'1.2_Network_Risk_Outputs'!B343)</f>
        <v>NGT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GT</v>
      </c>
      <c r="B344" s="65" t="str">
        <f>IF('1.2_Network_Risk_Outputs'!B344="","-",'1.2_Network_Risk_Outputs'!B344)</f>
        <v>NGT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GT</v>
      </c>
      <c r="B345" s="65" t="str">
        <f>IF('1.2_Network_Risk_Outputs'!B345="","-",'1.2_Network_Risk_Outputs'!B345)</f>
        <v>NGT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GT</v>
      </c>
      <c r="B346" s="65" t="str">
        <f>IF('1.2_Network_Risk_Outputs'!B346="","-",'1.2_Network_Risk_Outputs'!B346)</f>
        <v>NGT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GT</v>
      </c>
      <c r="B347" s="65" t="str">
        <f>IF('1.2_Network_Risk_Outputs'!B347="","-",'1.2_Network_Risk_Outputs'!B347)</f>
        <v>NGT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GT</v>
      </c>
      <c r="B348" s="65" t="str">
        <f>IF('1.2_Network_Risk_Outputs'!B348="","-",'1.2_Network_Risk_Outputs'!B348)</f>
        <v>NGT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GT</v>
      </c>
      <c r="B349" s="65" t="str">
        <f>IF('1.2_Network_Risk_Outputs'!B349="","-",'1.2_Network_Risk_Outputs'!B349)</f>
        <v>NGT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GT</v>
      </c>
      <c r="B350" s="65" t="str">
        <f>IF('1.2_Network_Risk_Outputs'!B350="","-",'1.2_Network_Risk_Outputs'!B350)</f>
        <v>NGT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GT</v>
      </c>
      <c r="B351" s="65" t="str">
        <f>IF('1.2_Network_Risk_Outputs'!B351="","-",'1.2_Network_Risk_Outputs'!B351)</f>
        <v>NGT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GT</v>
      </c>
      <c r="B352" s="65" t="str">
        <f>IF('1.2_Network_Risk_Outputs'!B352="","-",'1.2_Network_Risk_Outputs'!B352)</f>
        <v>NGT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GT</v>
      </c>
      <c r="B353" s="65" t="str">
        <f>IF('1.2_Network_Risk_Outputs'!B353="","-",'1.2_Network_Risk_Outputs'!B353)</f>
        <v>NGT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GT</v>
      </c>
      <c r="B354" s="65" t="str">
        <f>IF('1.2_Network_Risk_Outputs'!B354="","-",'1.2_Network_Risk_Outputs'!B354)</f>
        <v>NGT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GT</v>
      </c>
      <c r="B355" s="65" t="str">
        <f>IF('1.2_Network_Risk_Outputs'!B355="","-",'1.2_Network_Risk_Outputs'!B355)</f>
        <v>NGT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GT</v>
      </c>
      <c r="B356" s="65" t="str">
        <f>IF('1.2_Network_Risk_Outputs'!B356="","-",'1.2_Network_Risk_Outputs'!B356)</f>
        <v>NGT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GT</v>
      </c>
      <c r="B357" s="65" t="str">
        <f>IF('1.2_Network_Risk_Outputs'!B357="","-",'1.2_Network_Risk_Outputs'!B357)</f>
        <v>NGT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GT</v>
      </c>
      <c r="B358" s="65" t="str">
        <f>IF('1.2_Network_Risk_Outputs'!B358="","-",'1.2_Network_Risk_Outputs'!B358)</f>
        <v>NGT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>
        <f>IF('1.2_Network_Risk_Outputs'!D359="","-",'1.2_Network_Risk_Outputs'!D359)</f>
        <v>0</v>
      </c>
      <c r="E359" s="67">
        <f>IF('1.2_Network_Risk_Outputs'!E359="","-",'1.2_Network_Risk_Outputs'!E359)</f>
        <v>0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>
        <f>IF('1.2_Network_Risk_Outputs'!D360="","-",'1.2_Network_Risk_Outputs'!D360)</f>
        <v>0</v>
      </c>
      <c r="E360" s="67">
        <f>IF('1.2_Network_Risk_Outputs'!E360="","-",'1.2_Network_Risk_Outputs'!E360)</f>
        <v>0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>
        <f>IF('1.2_Network_Risk_Outputs'!D361="","-",'1.2_Network_Risk_Outputs'!D361)</f>
        <v>0</v>
      </c>
      <c r="E361" s="67">
        <f>IF('1.2_Network_Risk_Outputs'!E361="","-",'1.2_Network_Risk_Outputs'!E361)</f>
        <v>0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>
        <f>IF('1.2_Network_Risk_Outputs'!D362="","-",'1.2_Network_Risk_Outputs'!D362)</f>
        <v>0</v>
      </c>
      <c r="E362" s="67">
        <f>IF('1.2_Network_Risk_Outputs'!E362="","-",'1.2_Network_Risk_Outputs'!E362)</f>
        <v>0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>
        <f>IF('1.2_Network_Risk_Outputs'!D363="","-",'1.2_Network_Risk_Outputs'!D363)</f>
        <v>0</v>
      </c>
      <c r="E363" s="67">
        <f>IF('1.2_Network_Risk_Outputs'!E363="","-",'1.2_Network_Risk_Outputs'!E363)</f>
        <v>0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>
        <f>IF('1.2_Network_Risk_Outputs'!D364="","-",'1.2_Network_Risk_Outputs'!D364)</f>
        <v>0</v>
      </c>
      <c r="E364" s="67">
        <f>IF('1.2_Network_Risk_Outputs'!E364="","-",'1.2_Network_Risk_Outputs'!E364)</f>
        <v>0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>
        <f>IF('1.2_Network_Risk_Outputs'!D365="","-",'1.2_Network_Risk_Outputs'!D365)</f>
        <v>0</v>
      </c>
      <c r="E365" s="67">
        <f>IF('1.2_Network_Risk_Outputs'!E365="","-",'1.2_Network_Risk_Outputs'!E365)</f>
        <v>0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>
        <f>IF('1.2_Network_Risk_Outputs'!D366="","-",'1.2_Network_Risk_Outputs'!D366)</f>
        <v>0</v>
      </c>
      <c r="E366" s="67">
        <f>IF('1.2_Network_Risk_Outputs'!E366="","-",'1.2_Network_Risk_Outputs'!E366)</f>
        <v>0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>
        <f>IF('1.2_Network_Risk_Outputs'!D367="","-",'1.2_Network_Risk_Outputs'!D367)</f>
        <v>0</v>
      </c>
      <c r="E367" s="67">
        <f>IF('1.2_Network_Risk_Outputs'!E367="","-",'1.2_Network_Risk_Outputs'!E367)</f>
        <v>0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>
        <f>IF('1.2_Network_Risk_Outputs'!D368="","-",'1.2_Network_Risk_Outputs'!D368)</f>
        <v>0</v>
      </c>
      <c r="E368" s="67">
        <f>IF('1.2_Network_Risk_Outputs'!E368="","-",'1.2_Network_Risk_Outputs'!E368)</f>
        <v>0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>
        <f>IF('1.2_Network_Risk_Outputs'!D369="","-",'1.2_Network_Risk_Outputs'!D369)</f>
        <v>0</v>
      </c>
      <c r="E369" s="67">
        <f>IF('1.2_Network_Risk_Outputs'!E369="","-",'1.2_Network_Risk_Outputs'!E369)</f>
        <v>0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>
        <f>IF('1.2_Network_Risk_Outputs'!D370="","-",'1.2_Network_Risk_Outputs'!D370)</f>
        <v>0</v>
      </c>
      <c r="E370" s="67">
        <f>IF('1.2_Network_Risk_Outputs'!E370="","-",'1.2_Network_Risk_Outputs'!E370)</f>
        <v>0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>
        <f>IF('1.2_Network_Risk_Outputs'!D371="","-",'1.2_Network_Risk_Outputs'!D371)</f>
        <v>0</v>
      </c>
      <c r="E371" s="67">
        <f>IF('1.2_Network_Risk_Outputs'!E371="","-",'1.2_Network_Risk_Outputs'!E371)</f>
        <v>0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>
        <f>IF('1.2_Network_Risk_Outputs'!D372="","-",'1.2_Network_Risk_Outputs'!D372)</f>
        <v>0</v>
      </c>
      <c r="E372" s="67">
        <f>IF('1.2_Network_Risk_Outputs'!E372="","-",'1.2_Network_Risk_Outputs'!E372)</f>
        <v>0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>
        <f>IF('1.2_Network_Risk_Outputs'!D373="","-",'1.2_Network_Risk_Outputs'!D373)</f>
        <v>0</v>
      </c>
      <c r="E373" s="67">
        <f>IF('1.2_Network_Risk_Outputs'!E373="","-",'1.2_Network_Risk_Outputs'!E373)</f>
        <v>0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>
        <f>IF('1.2_Network_Risk_Outputs'!D374="","-",'1.2_Network_Risk_Outputs'!D374)</f>
        <v>0</v>
      </c>
      <c r="E374" s="67">
        <f>IF('1.2_Network_Risk_Outputs'!E374="","-",'1.2_Network_Risk_Outputs'!E374)</f>
        <v>0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>
        <f>IF('1.2_Network_Risk_Outputs'!D375="","-",'1.2_Network_Risk_Outputs'!D375)</f>
        <v>0</v>
      </c>
      <c r="E375" s="67">
        <f>IF('1.2_Network_Risk_Outputs'!E375="","-",'1.2_Network_Risk_Outputs'!E375)</f>
        <v>0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>
        <f>IF('1.2_Network_Risk_Outputs'!D376="","-",'1.2_Network_Risk_Outputs'!D376)</f>
        <v>0</v>
      </c>
      <c r="E376" s="67">
        <f>IF('1.2_Network_Risk_Outputs'!E376="","-",'1.2_Network_Risk_Outputs'!E376)</f>
        <v>0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>
        <f>IF('1.2_Network_Risk_Outputs'!D377="","-",'1.2_Network_Risk_Outputs'!D377)</f>
        <v>0</v>
      </c>
      <c r="E377" s="67">
        <f>IF('1.2_Network_Risk_Outputs'!E377="","-",'1.2_Network_Risk_Outputs'!E377)</f>
        <v>0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>
        <f>IF('1.2_Network_Risk_Outputs'!D378="","-",'1.2_Network_Risk_Outputs'!D378)</f>
        <v>0</v>
      </c>
      <c r="E378" s="67">
        <f>IF('1.2_Network_Risk_Outputs'!E378="","-",'1.2_Network_Risk_Outputs'!E378)</f>
        <v>0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>
        <f>IF('1.2_Network_Risk_Outputs'!D379="","-",'1.2_Network_Risk_Outputs'!D379)</f>
        <v>0</v>
      </c>
      <c r="E379" s="67">
        <f>IF('1.2_Network_Risk_Outputs'!E379="","-",'1.2_Network_Risk_Outputs'!E379)</f>
        <v>0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>
        <f>IF('1.2_Network_Risk_Outputs'!D380="","-",'1.2_Network_Risk_Outputs'!D380)</f>
        <v>0</v>
      </c>
      <c r="E380" s="67">
        <f>IF('1.2_Network_Risk_Outputs'!E380="","-",'1.2_Network_Risk_Outputs'!E380)</f>
        <v>0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>
        <f>IF('1.2_Network_Risk_Outputs'!D381="","-",'1.2_Network_Risk_Outputs'!D381)</f>
        <v>0</v>
      </c>
      <c r="E381" s="67">
        <f>IF('1.2_Network_Risk_Outputs'!E381="","-",'1.2_Network_Risk_Outputs'!E381)</f>
        <v>0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>
        <f>IF('1.2_Network_Risk_Outputs'!D382="","-",'1.2_Network_Risk_Outputs'!D382)</f>
        <v>0</v>
      </c>
      <c r="E382" s="67">
        <f>IF('1.2_Network_Risk_Outputs'!E382="","-",'1.2_Network_Risk_Outputs'!E382)</f>
        <v>0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>
        <f>IF('1.2_Network_Risk_Outputs'!D383="","-",'1.2_Network_Risk_Outputs'!D383)</f>
        <v>0</v>
      </c>
      <c r="E383" s="67">
        <f>IF('1.2_Network_Risk_Outputs'!E383="","-",'1.2_Network_Risk_Outputs'!E383)</f>
        <v>0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>
        <f>IF('1.2_Network_Risk_Outputs'!D384="","-",'1.2_Network_Risk_Outputs'!D384)</f>
        <v>0</v>
      </c>
      <c r="E384" s="67">
        <f>IF('1.2_Network_Risk_Outputs'!E384="","-",'1.2_Network_Risk_Outputs'!E384)</f>
        <v>0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>
        <f>IF('1.2_Network_Risk_Outputs'!D385="","-",'1.2_Network_Risk_Outputs'!D385)</f>
        <v>0</v>
      </c>
      <c r="E385" s="67">
        <f>IF('1.2_Network_Risk_Outputs'!E385="","-",'1.2_Network_Risk_Outputs'!E385)</f>
        <v>0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>
        <f>IF('1.2_Network_Risk_Outputs'!D386="","-",'1.2_Network_Risk_Outputs'!D386)</f>
        <v>0</v>
      </c>
      <c r="E386" s="67">
        <f>IF('1.2_Network_Risk_Outputs'!E386="","-",'1.2_Network_Risk_Outputs'!E386)</f>
        <v>0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>
        <f>IF('1.2_Network_Risk_Outputs'!D387="","-",'1.2_Network_Risk_Outputs'!D387)</f>
        <v>0</v>
      </c>
      <c r="E387" s="67">
        <f>IF('1.2_Network_Risk_Outputs'!E387="","-",'1.2_Network_Risk_Outputs'!E387)</f>
        <v>0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>
        <f>IF('1.2_Network_Risk_Outputs'!D388="","-",'1.2_Network_Risk_Outputs'!D388)</f>
        <v>0</v>
      </c>
      <c r="E388" s="67">
        <f>IF('1.2_Network_Risk_Outputs'!E388="","-",'1.2_Network_Risk_Outputs'!E388)</f>
        <v>0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>
        <f>IF('1.2_Network_Risk_Outputs'!D389="","-",'1.2_Network_Risk_Outputs'!D389)</f>
        <v>0</v>
      </c>
      <c r="E389" s="67">
        <f>IF('1.2_Network_Risk_Outputs'!E389="","-",'1.2_Network_Risk_Outputs'!E389)</f>
        <v>0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>
        <f>IF('1.2_Network_Risk_Outputs'!D390="","-",'1.2_Network_Risk_Outputs'!D390)</f>
        <v>0</v>
      </c>
      <c r="E390" s="67">
        <f>IF('1.2_Network_Risk_Outputs'!E390="","-",'1.2_Network_Risk_Outputs'!E390)</f>
        <v>0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>
        <f>IF('1.2_Network_Risk_Outputs'!D391="","-",'1.2_Network_Risk_Outputs'!D391)</f>
        <v>0</v>
      </c>
      <c r="E391" s="67">
        <f>IF('1.2_Network_Risk_Outputs'!E391="","-",'1.2_Network_Risk_Outputs'!E391)</f>
        <v>0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>
        <f>IF('1.2_Network_Risk_Outputs'!D392="","-",'1.2_Network_Risk_Outputs'!D392)</f>
        <v>0</v>
      </c>
      <c r="E392" s="67">
        <f>IF('1.2_Network_Risk_Outputs'!E392="","-",'1.2_Network_Risk_Outputs'!E392)</f>
        <v>0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>
        <f>IF('1.2_Network_Risk_Outputs'!D393="","-",'1.2_Network_Risk_Outputs'!D393)</f>
        <v>0</v>
      </c>
      <c r="E393" s="67">
        <f>IF('1.2_Network_Risk_Outputs'!E393="","-",'1.2_Network_Risk_Outputs'!E393)</f>
        <v>0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>
        <f>IF('1.2_Network_Risk_Outputs'!D394="","-",'1.2_Network_Risk_Outputs'!D394)</f>
        <v>0</v>
      </c>
      <c r="E394" s="67">
        <f>IF('1.2_Network_Risk_Outputs'!E394="","-",'1.2_Network_Risk_Outputs'!E394)</f>
        <v>0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>
        <f>IF('1.2_Network_Risk_Outputs'!D395="","-",'1.2_Network_Risk_Outputs'!D395)</f>
        <v>0</v>
      </c>
      <c r="E395" s="67">
        <f>IF('1.2_Network_Risk_Outputs'!E395="","-",'1.2_Network_Risk_Outputs'!E395)</f>
        <v>0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>
        <f>IF('1.2_Network_Risk_Outputs'!D396="","-",'1.2_Network_Risk_Outputs'!D396)</f>
        <v>0</v>
      </c>
      <c r="E396" s="67">
        <f>IF('1.2_Network_Risk_Outputs'!E396="","-",'1.2_Network_Risk_Outputs'!E396)</f>
        <v>0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>
        <f>IF('1.2_Network_Risk_Outputs'!D397="","-",'1.2_Network_Risk_Outputs'!D397)</f>
        <v>0</v>
      </c>
      <c r="E397" s="67">
        <f>IF('1.2_Network_Risk_Outputs'!E397="","-",'1.2_Network_Risk_Outputs'!E397)</f>
        <v>0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>
        <f>IF('1.2_Network_Risk_Outputs'!D398="","-",'1.2_Network_Risk_Outputs'!D398)</f>
        <v>0</v>
      </c>
      <c r="E398" s="67">
        <f>IF('1.2_Network_Risk_Outputs'!E398="","-",'1.2_Network_Risk_Outputs'!E398)</f>
        <v>0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>
        <f>IF('1.2_Network_Risk_Outputs'!D399="","-",'1.2_Network_Risk_Outputs'!D399)</f>
        <v>0</v>
      </c>
      <c r="E399" s="67">
        <f>IF('1.2_Network_Risk_Outputs'!E399="","-",'1.2_Network_Risk_Outputs'!E399)</f>
        <v>0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>
        <f>IF('1.2_Network_Risk_Outputs'!D400="","-",'1.2_Network_Risk_Outputs'!D400)</f>
        <v>0</v>
      </c>
      <c r="E400" s="67">
        <f>IF('1.2_Network_Risk_Outputs'!E400="","-",'1.2_Network_Risk_Outputs'!E400)</f>
        <v>0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>
        <f>IF('1.2_Network_Risk_Outputs'!D401="","-",'1.2_Network_Risk_Outputs'!D401)</f>
        <v>0</v>
      </c>
      <c r="E401" s="67">
        <f>IF('1.2_Network_Risk_Outputs'!E401="","-",'1.2_Network_Risk_Outputs'!E401)</f>
        <v>0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>
        <f>IF('1.2_Network_Risk_Outputs'!D402="","-",'1.2_Network_Risk_Outputs'!D402)</f>
        <v>0</v>
      </c>
      <c r="E402" s="67">
        <f>IF('1.2_Network_Risk_Outputs'!E402="","-",'1.2_Network_Risk_Outputs'!E402)</f>
        <v>0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>
        <f>IF('1.2_Network_Risk_Outputs'!D403="","-",'1.2_Network_Risk_Outputs'!D403)</f>
        <v>0</v>
      </c>
      <c r="E403" s="67">
        <f>IF('1.2_Network_Risk_Outputs'!E403="","-",'1.2_Network_Risk_Outputs'!E403)</f>
        <v>0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>
        <f>IF('1.2_Network_Risk_Outputs'!D404="","-",'1.2_Network_Risk_Outputs'!D404)</f>
        <v>0</v>
      </c>
      <c r="E404" s="67">
        <f>IF('1.2_Network_Risk_Outputs'!E404="","-",'1.2_Network_Risk_Outputs'!E404)</f>
        <v>0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>
        <f>IF('1.2_Network_Risk_Outputs'!D405="","-",'1.2_Network_Risk_Outputs'!D405)</f>
        <v>0</v>
      </c>
      <c r="E405" s="67">
        <f>IF('1.2_Network_Risk_Outputs'!E405="","-",'1.2_Network_Risk_Outputs'!E405)</f>
        <v>0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>
        <f>IF('1.2_Network_Risk_Outputs'!D406="","-",'1.2_Network_Risk_Outputs'!D406)</f>
        <v>0</v>
      </c>
      <c r="E406" s="67">
        <f>IF('1.2_Network_Risk_Outputs'!E406="","-",'1.2_Network_Risk_Outputs'!E406)</f>
        <v>0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>
        <f>IF('1.2_Network_Risk_Outputs'!D407="","-",'1.2_Network_Risk_Outputs'!D407)</f>
        <v>0</v>
      </c>
      <c r="E407" s="67">
        <f>IF('1.2_Network_Risk_Outputs'!E407="","-",'1.2_Network_Risk_Outputs'!E407)</f>
        <v>0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>
        <f>IF('1.2_Network_Risk_Outputs'!D408="","-",'1.2_Network_Risk_Outputs'!D408)</f>
        <v>0</v>
      </c>
      <c r="E408" s="67">
        <f>IF('1.2_Network_Risk_Outputs'!E408="","-",'1.2_Network_Risk_Outputs'!E408)</f>
        <v>0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>
        <f>IF('1.2_Network_Risk_Outputs'!D409="","-",'1.2_Network_Risk_Outputs'!D409)</f>
        <v>0</v>
      </c>
      <c r="E409" s="67">
        <f>IF('1.2_Network_Risk_Outputs'!E409="","-",'1.2_Network_Risk_Outputs'!E409)</f>
        <v>0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>
        <f>IF('1.2_Network_Risk_Outputs'!D410="","-",'1.2_Network_Risk_Outputs'!D410)</f>
        <v>0</v>
      </c>
      <c r="E410" s="67">
        <f>IF('1.2_Network_Risk_Outputs'!E410="","-",'1.2_Network_Risk_Outputs'!E410)</f>
        <v>0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>
        <f>IF('1.2_Network_Risk_Outputs'!D411="","-",'1.2_Network_Risk_Outputs'!D411)</f>
        <v>0</v>
      </c>
      <c r="E411" s="67">
        <f>IF('1.2_Network_Risk_Outputs'!E411="","-",'1.2_Network_Risk_Outputs'!E411)</f>
        <v>0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>
        <f>IF('1.2_Network_Risk_Outputs'!D412="","-",'1.2_Network_Risk_Outputs'!D412)</f>
        <v>0</v>
      </c>
      <c r="E412" s="67">
        <f>IF('1.2_Network_Risk_Outputs'!E412="","-",'1.2_Network_Risk_Outputs'!E412)</f>
        <v>0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>
        <f>IF('1.2_Network_Risk_Outputs'!D413="","-",'1.2_Network_Risk_Outputs'!D413)</f>
        <v>0</v>
      </c>
      <c r="E413" s="67">
        <f>IF('1.2_Network_Risk_Outputs'!E413="","-",'1.2_Network_Risk_Outputs'!E413)</f>
        <v>0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>
        <f>IF('1.2_Network_Risk_Outputs'!D414="","-",'1.2_Network_Risk_Outputs'!D414)</f>
        <v>0</v>
      </c>
      <c r="E414" s="67">
        <f>IF('1.2_Network_Risk_Outputs'!E414="","-",'1.2_Network_Risk_Outputs'!E414)</f>
        <v>0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>
        <f>IF('1.2_Network_Risk_Outputs'!D415="","-",'1.2_Network_Risk_Outputs'!D415)</f>
        <v>0</v>
      </c>
      <c r="E415" s="67">
        <f>IF('1.2_Network_Risk_Outputs'!E415="","-",'1.2_Network_Risk_Outputs'!E415)</f>
        <v>0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>
        <f>IF('1.2_Network_Risk_Outputs'!D416="","-",'1.2_Network_Risk_Outputs'!D416)</f>
        <v>0</v>
      </c>
      <c r="E416" s="67">
        <f>IF('1.2_Network_Risk_Outputs'!E416="","-",'1.2_Network_Risk_Outputs'!E416)</f>
        <v>0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>
        <f>IF('1.2_Network_Risk_Outputs'!D417="","-",'1.2_Network_Risk_Outputs'!D417)</f>
        <v>0</v>
      </c>
      <c r="E417" s="67">
        <f>IF('1.2_Network_Risk_Outputs'!E417="","-",'1.2_Network_Risk_Outputs'!E417)</f>
        <v>0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>
        <f>IF('1.2_Network_Risk_Outputs'!D418="","-",'1.2_Network_Risk_Outputs'!D418)</f>
        <v>0</v>
      </c>
      <c r="E418" s="67">
        <f>IF('1.2_Network_Risk_Outputs'!E418="","-",'1.2_Network_Risk_Outputs'!E418)</f>
        <v>0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>
        <f>IF('1.2_Network_Risk_Outputs'!D419="","-",'1.2_Network_Risk_Outputs'!D419)</f>
        <v>0</v>
      </c>
      <c r="E419" s="67">
        <f>IF('1.2_Network_Risk_Outputs'!E419="","-",'1.2_Network_Risk_Outputs'!E419)</f>
        <v>0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>
        <f>IF('1.2_Network_Risk_Outputs'!D420="","-",'1.2_Network_Risk_Outputs'!D420)</f>
        <v>0</v>
      </c>
      <c r="E420" s="67">
        <f>IF('1.2_Network_Risk_Outputs'!E420="","-",'1.2_Network_Risk_Outputs'!E420)</f>
        <v>0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>
        <f>IF('1.2_Network_Risk_Outputs'!D421="","-",'1.2_Network_Risk_Outputs'!D421)</f>
        <v>0</v>
      </c>
      <c r="E421" s="67">
        <f>IF('1.2_Network_Risk_Outputs'!E421="","-",'1.2_Network_Risk_Outputs'!E421)</f>
        <v>0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>
        <f>IF('1.2_Network_Risk_Outputs'!D422="","-",'1.2_Network_Risk_Outputs'!D422)</f>
        <v>0</v>
      </c>
      <c r="E422" s="67">
        <f>IF('1.2_Network_Risk_Outputs'!E422="","-",'1.2_Network_Risk_Outputs'!E422)</f>
        <v>0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>
        <f>IF('1.2_Network_Risk_Outputs'!D423="","-",'1.2_Network_Risk_Outputs'!D423)</f>
        <v>0</v>
      </c>
      <c r="E423" s="67">
        <f>IF('1.2_Network_Risk_Outputs'!E423="","-",'1.2_Network_Risk_Outputs'!E423)</f>
        <v>0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>
        <f>IF('1.2_Network_Risk_Outputs'!D424="","-",'1.2_Network_Risk_Outputs'!D424)</f>
        <v>0</v>
      </c>
      <c r="E424" s="67">
        <f>IF('1.2_Network_Risk_Outputs'!E424="","-",'1.2_Network_Risk_Outputs'!E424)</f>
        <v>0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>
        <f>IF('1.2_Network_Risk_Outputs'!D425="","-",'1.2_Network_Risk_Outputs'!D425)</f>
        <v>0</v>
      </c>
      <c r="E425" s="67">
        <f>IF('1.2_Network_Risk_Outputs'!E425="","-",'1.2_Network_Risk_Outputs'!E425)</f>
        <v>0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>
        <f>IF('1.2_Network_Risk_Outputs'!D426="","-",'1.2_Network_Risk_Outputs'!D426)</f>
        <v>0</v>
      </c>
      <c r="E426" s="67">
        <f>IF('1.2_Network_Risk_Outputs'!E426="","-",'1.2_Network_Risk_Outputs'!E426)</f>
        <v>0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>
        <f>IF('1.2_Network_Risk_Outputs'!D427="","-",'1.2_Network_Risk_Outputs'!D427)</f>
        <v>0</v>
      </c>
      <c r="E427" s="67">
        <f>IF('1.2_Network_Risk_Outputs'!E427="","-",'1.2_Network_Risk_Outputs'!E427)</f>
        <v>0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>
        <f>IF('1.2_Network_Risk_Outputs'!D428="","-",'1.2_Network_Risk_Outputs'!D428)</f>
        <v>0</v>
      </c>
      <c r="E428" s="67">
        <f>IF('1.2_Network_Risk_Outputs'!E428="","-",'1.2_Network_Risk_Outputs'!E428)</f>
        <v>0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>
        <f>IF('1.2_Network_Risk_Outputs'!D429="","-",'1.2_Network_Risk_Outputs'!D429)</f>
        <v>0</v>
      </c>
      <c r="E429" s="67">
        <f>IF('1.2_Network_Risk_Outputs'!E429="","-",'1.2_Network_Risk_Outputs'!E429)</f>
        <v>0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>
        <f>IF('1.2_Network_Risk_Outputs'!D430="","-",'1.2_Network_Risk_Outputs'!D430)</f>
        <v>0</v>
      </c>
      <c r="E430" s="67">
        <f>IF('1.2_Network_Risk_Outputs'!E430="","-",'1.2_Network_Risk_Outputs'!E430)</f>
        <v>0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>
        <f>IF('1.2_Network_Risk_Outputs'!D431="","-",'1.2_Network_Risk_Outputs'!D431)</f>
        <v>0</v>
      </c>
      <c r="E431" s="67">
        <f>IF('1.2_Network_Risk_Outputs'!E431="","-",'1.2_Network_Risk_Outputs'!E431)</f>
        <v>0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>
        <f>IF('1.2_Network_Risk_Outputs'!D432="","-",'1.2_Network_Risk_Outputs'!D432)</f>
        <v>0</v>
      </c>
      <c r="E432" s="67">
        <f>IF('1.2_Network_Risk_Outputs'!E432="","-",'1.2_Network_Risk_Outputs'!E432)</f>
        <v>0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>
        <f>IF('1.2_Network_Risk_Outputs'!D433="","-",'1.2_Network_Risk_Outputs'!D433)</f>
        <v>0</v>
      </c>
      <c r="E433" s="67">
        <f>IF('1.2_Network_Risk_Outputs'!E433="","-",'1.2_Network_Risk_Outputs'!E433)</f>
        <v>0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>
        <f>IF('1.2_Network_Risk_Outputs'!D434="","-",'1.2_Network_Risk_Outputs'!D434)</f>
        <v>0</v>
      </c>
      <c r="E434" s="67">
        <f>IF('1.2_Network_Risk_Outputs'!E434="","-",'1.2_Network_Risk_Outputs'!E434)</f>
        <v>0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>
        <f>IF('1.2_Network_Risk_Outputs'!D435="","-",'1.2_Network_Risk_Outputs'!D435)</f>
        <v>0</v>
      </c>
      <c r="E435" s="67">
        <f>IF('1.2_Network_Risk_Outputs'!E435="","-",'1.2_Network_Risk_Outputs'!E435)</f>
        <v>0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>
        <f>IF('1.2_Network_Risk_Outputs'!D436="","-",'1.2_Network_Risk_Outputs'!D436)</f>
        <v>0</v>
      </c>
      <c r="E436" s="67">
        <f>IF('1.2_Network_Risk_Outputs'!E436="","-",'1.2_Network_Risk_Outputs'!E436)</f>
        <v>0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>
        <f>IF('1.2_Network_Risk_Outputs'!D437="","-",'1.2_Network_Risk_Outputs'!D437)</f>
        <v>0</v>
      </c>
      <c r="E437" s="67">
        <f>IF('1.2_Network_Risk_Outputs'!E437="","-",'1.2_Network_Risk_Outputs'!E437)</f>
        <v>0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>
        <f>IF('1.2_Network_Risk_Outputs'!D438="","-",'1.2_Network_Risk_Outputs'!D438)</f>
        <v>0</v>
      </c>
      <c r="E438" s="67">
        <f>IF('1.2_Network_Risk_Outputs'!E438="","-",'1.2_Network_Risk_Outputs'!E438)</f>
        <v>0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>
        <f>IF('1.2_Network_Risk_Outputs'!D439="","-",'1.2_Network_Risk_Outputs'!D439)</f>
        <v>0</v>
      </c>
      <c r="E439" s="67">
        <f>IF('1.2_Network_Risk_Outputs'!E439="","-",'1.2_Network_Risk_Outputs'!E439)</f>
        <v>0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>
        <f>IF('1.2_Network_Risk_Outputs'!D440="","-",'1.2_Network_Risk_Outputs'!D440)</f>
        <v>0</v>
      </c>
      <c r="E440" s="67">
        <f>IF('1.2_Network_Risk_Outputs'!E440="","-",'1.2_Network_Risk_Outputs'!E440)</f>
        <v>0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>
        <f>IF('1.2_Network_Risk_Outputs'!D441="","-",'1.2_Network_Risk_Outputs'!D441)</f>
        <v>0</v>
      </c>
      <c r="E441" s="67">
        <f>IF('1.2_Network_Risk_Outputs'!E441="","-",'1.2_Network_Risk_Outputs'!E441)</f>
        <v>0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>
        <f>IF('1.2_Network_Risk_Outputs'!D442="","-",'1.2_Network_Risk_Outputs'!D442)</f>
        <v>0</v>
      </c>
      <c r="E442" s="67">
        <f>IF('1.2_Network_Risk_Outputs'!E442="","-",'1.2_Network_Risk_Outputs'!E442)</f>
        <v>0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>
        <f>IF('1.2_Network_Risk_Outputs'!D443="","-",'1.2_Network_Risk_Outputs'!D443)</f>
        <v>0</v>
      </c>
      <c r="E443" s="67">
        <f>IF('1.2_Network_Risk_Outputs'!E443="","-",'1.2_Network_Risk_Outputs'!E443)</f>
        <v>0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>
        <f>IF('1.2_Network_Risk_Outputs'!D444="","-",'1.2_Network_Risk_Outputs'!D444)</f>
        <v>0</v>
      </c>
      <c r="E444" s="67">
        <f>IF('1.2_Network_Risk_Outputs'!E444="","-",'1.2_Network_Risk_Outputs'!E444)</f>
        <v>0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>
        <f>IF('1.2_Network_Risk_Outputs'!D445="","-",'1.2_Network_Risk_Outputs'!D445)</f>
        <v>0</v>
      </c>
      <c r="E445" s="67">
        <f>IF('1.2_Network_Risk_Outputs'!E445="","-",'1.2_Network_Risk_Outputs'!E445)</f>
        <v>0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>
        <f>IF('1.2_Network_Risk_Outputs'!D446="","-",'1.2_Network_Risk_Outputs'!D446)</f>
        <v>0</v>
      </c>
      <c r="E446" s="67">
        <f>IF('1.2_Network_Risk_Outputs'!E446="","-",'1.2_Network_Risk_Outputs'!E446)</f>
        <v>0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>
        <f>IF('1.2_Network_Risk_Outputs'!D447="","-",'1.2_Network_Risk_Outputs'!D447)</f>
        <v>0</v>
      </c>
      <c r="E447" s="67">
        <f>IF('1.2_Network_Risk_Outputs'!E447="","-",'1.2_Network_Risk_Outputs'!E447)</f>
        <v>0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>
        <f>IF('1.2_Network_Risk_Outputs'!D448="","-",'1.2_Network_Risk_Outputs'!D448)</f>
        <v>0</v>
      </c>
      <c r="E448" s="67">
        <f>IF('1.2_Network_Risk_Outputs'!E448="","-",'1.2_Network_Risk_Outputs'!E448)</f>
        <v>0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>
        <f>IF('1.2_Network_Risk_Outputs'!D449="","-",'1.2_Network_Risk_Outputs'!D449)</f>
        <v>0</v>
      </c>
      <c r="E449" s="67">
        <f>IF('1.2_Network_Risk_Outputs'!E449="","-",'1.2_Network_Risk_Outputs'!E449)</f>
        <v>0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>
        <f>IF('1.2_Network_Risk_Outputs'!D450="","-",'1.2_Network_Risk_Outputs'!D450)</f>
        <v>0</v>
      </c>
      <c r="E450" s="67">
        <f>IF('1.2_Network_Risk_Outputs'!E450="","-",'1.2_Network_Risk_Outputs'!E450)</f>
        <v>0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>
        <f>IF('1.2_Network_Risk_Outputs'!D451="","-",'1.2_Network_Risk_Outputs'!D451)</f>
        <v>0</v>
      </c>
      <c r="E451" s="67">
        <f>IF('1.2_Network_Risk_Outputs'!E451="","-",'1.2_Network_Risk_Outputs'!E451)</f>
        <v>0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>
        <f>IF('1.2_Network_Risk_Outputs'!D452="","-",'1.2_Network_Risk_Outputs'!D452)</f>
        <v>0</v>
      </c>
      <c r="E452" s="67">
        <f>IF('1.2_Network_Risk_Outputs'!E452="","-",'1.2_Network_Risk_Outputs'!E452)</f>
        <v>0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>
        <f>IF('1.2_Network_Risk_Outputs'!D453="","-",'1.2_Network_Risk_Outputs'!D453)</f>
        <v>0</v>
      </c>
      <c r="E453" s="67">
        <f>IF('1.2_Network_Risk_Outputs'!E453="","-",'1.2_Network_Risk_Outputs'!E453)</f>
        <v>0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>
        <f>IF('1.2_Network_Risk_Outputs'!D454="","-",'1.2_Network_Risk_Outputs'!D454)</f>
        <v>0</v>
      </c>
      <c r="E454" s="67">
        <f>IF('1.2_Network_Risk_Outputs'!E454="","-",'1.2_Network_Risk_Outputs'!E454)</f>
        <v>0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>
        <f>IF('1.2_Network_Risk_Outputs'!D455="","-",'1.2_Network_Risk_Outputs'!D455)</f>
        <v>0</v>
      </c>
      <c r="E455" s="67">
        <f>IF('1.2_Network_Risk_Outputs'!E455="","-",'1.2_Network_Risk_Outputs'!E455)</f>
        <v>0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>
        <f>IF('1.2_Network_Risk_Outputs'!D456="","-",'1.2_Network_Risk_Outputs'!D456)</f>
        <v>0</v>
      </c>
      <c r="E456" s="67">
        <f>IF('1.2_Network_Risk_Outputs'!E456="","-",'1.2_Network_Risk_Outputs'!E456)</f>
        <v>0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>
        <f>IF('1.2_Network_Risk_Outputs'!D457="","-",'1.2_Network_Risk_Outputs'!D457)</f>
        <v>0</v>
      </c>
      <c r="E457" s="67">
        <f>IF('1.2_Network_Risk_Outputs'!E457="","-",'1.2_Network_Risk_Outputs'!E457)</f>
        <v>0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>
        <f>IF('1.2_Network_Risk_Outputs'!D458="","-",'1.2_Network_Risk_Outputs'!D458)</f>
        <v>0</v>
      </c>
      <c r="E458" s="67">
        <f>IF('1.2_Network_Risk_Outputs'!E458="","-",'1.2_Network_Risk_Outputs'!E458)</f>
        <v>0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>
        <f>IF('1.2_Network_Risk_Outputs'!D459="","-",'1.2_Network_Risk_Outputs'!D459)</f>
        <v>0</v>
      </c>
      <c r="E459" s="67">
        <f>IF('1.2_Network_Risk_Outputs'!E459="","-",'1.2_Network_Risk_Outputs'!E459)</f>
        <v>0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>
        <f>IF('1.2_Network_Risk_Outputs'!D460="","-",'1.2_Network_Risk_Outputs'!D460)</f>
        <v>0</v>
      </c>
      <c r="E460" s="67">
        <f>IF('1.2_Network_Risk_Outputs'!E460="","-",'1.2_Network_Risk_Outputs'!E460)</f>
        <v>0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>
        <f>IF('1.2_Network_Risk_Outputs'!D461="","-",'1.2_Network_Risk_Outputs'!D461)</f>
        <v>0</v>
      </c>
      <c r="E461" s="67">
        <f>IF('1.2_Network_Risk_Outputs'!E461="","-",'1.2_Network_Risk_Outputs'!E461)</f>
        <v>0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>
        <f>IF('1.2_Network_Risk_Outputs'!D462="","-",'1.2_Network_Risk_Outputs'!D462)</f>
        <v>0</v>
      </c>
      <c r="E462" s="67">
        <f>IF('1.2_Network_Risk_Outputs'!E462="","-",'1.2_Network_Risk_Outputs'!E462)</f>
        <v>0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>
        <f>IF('1.2_Network_Risk_Outputs'!D463="","-",'1.2_Network_Risk_Outputs'!D463)</f>
        <v>0</v>
      </c>
      <c r="E463" s="67">
        <f>IF('1.2_Network_Risk_Outputs'!E463="","-",'1.2_Network_Risk_Outputs'!E463)</f>
        <v>0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>
        <f>IF('1.2_Network_Risk_Outputs'!D464="","-",'1.2_Network_Risk_Outputs'!D464)</f>
        <v>0</v>
      </c>
      <c r="E464" s="67">
        <f>IF('1.2_Network_Risk_Outputs'!E464="","-",'1.2_Network_Risk_Outputs'!E464)</f>
        <v>0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>
        <f>IF('1.2_Network_Risk_Outputs'!D465="","-",'1.2_Network_Risk_Outputs'!D465)</f>
        <v>0</v>
      </c>
      <c r="E465" s="67">
        <f>IF('1.2_Network_Risk_Outputs'!E465="","-",'1.2_Network_Risk_Outputs'!E465)</f>
        <v>0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>
        <f>IF('1.2_Network_Risk_Outputs'!D466="","-",'1.2_Network_Risk_Outputs'!D466)</f>
        <v>0</v>
      </c>
      <c r="E466" s="67">
        <f>IF('1.2_Network_Risk_Outputs'!E466="","-",'1.2_Network_Risk_Outputs'!E466)</f>
        <v>0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>
        <f>IF('1.2_Network_Risk_Outputs'!D467="","-",'1.2_Network_Risk_Outputs'!D467)</f>
        <v>0</v>
      </c>
      <c r="E467" s="67">
        <f>IF('1.2_Network_Risk_Outputs'!E467="","-",'1.2_Network_Risk_Outputs'!E467)</f>
        <v>0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>
        <f>IF('1.2_Network_Risk_Outputs'!D468="","-",'1.2_Network_Risk_Outputs'!D468)</f>
        <v>0</v>
      </c>
      <c r="E468" s="67">
        <f>IF('1.2_Network_Risk_Outputs'!E468="","-",'1.2_Network_Risk_Outputs'!E468)</f>
        <v>0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>
        <f>IF('1.2_Network_Risk_Outputs'!D469="","-",'1.2_Network_Risk_Outputs'!D469)</f>
        <v>0</v>
      </c>
      <c r="E469" s="67">
        <f>IF('1.2_Network_Risk_Outputs'!E469="","-",'1.2_Network_Risk_Outputs'!E469)</f>
        <v>0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>
        <f>IF('1.2_Network_Risk_Outputs'!D470="","-",'1.2_Network_Risk_Outputs'!D470)</f>
        <v>0</v>
      </c>
      <c r="E470" s="67">
        <f>IF('1.2_Network_Risk_Outputs'!E470="","-",'1.2_Network_Risk_Outputs'!E470)</f>
        <v>0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>
        <f>IF('1.2_Network_Risk_Outputs'!D471="","-",'1.2_Network_Risk_Outputs'!D471)</f>
        <v>0</v>
      </c>
      <c r="E471" s="67">
        <f>IF('1.2_Network_Risk_Outputs'!E471="","-",'1.2_Network_Risk_Outputs'!E471)</f>
        <v>0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>
        <f>IF('1.2_Network_Risk_Outputs'!D472="","-",'1.2_Network_Risk_Outputs'!D472)</f>
        <v>0</v>
      </c>
      <c r="E472" s="67">
        <f>IF('1.2_Network_Risk_Outputs'!E472="","-",'1.2_Network_Risk_Outputs'!E472)</f>
        <v>0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>
        <f>IF('1.2_Network_Risk_Outputs'!D473="","-",'1.2_Network_Risk_Outputs'!D473)</f>
        <v>0</v>
      </c>
      <c r="E473" s="67">
        <f>IF('1.2_Network_Risk_Outputs'!E473="","-",'1.2_Network_Risk_Outputs'!E473)</f>
        <v>0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>
        <f>IF('1.2_Network_Risk_Outputs'!D474="","-",'1.2_Network_Risk_Outputs'!D474)</f>
        <v>0</v>
      </c>
      <c r="E474" s="67">
        <f>IF('1.2_Network_Risk_Outputs'!E474="","-",'1.2_Network_Risk_Outputs'!E474)</f>
        <v>0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>
        <f>IF('1.2_Network_Risk_Outputs'!D475="","-",'1.2_Network_Risk_Outputs'!D475)</f>
        <v>0</v>
      </c>
      <c r="E475" s="67">
        <f>IF('1.2_Network_Risk_Outputs'!E475="","-",'1.2_Network_Risk_Outputs'!E475)</f>
        <v>0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>
        <f>IF('1.2_Network_Risk_Outputs'!D476="","-",'1.2_Network_Risk_Outputs'!D476)</f>
        <v>0</v>
      </c>
      <c r="E476" s="67">
        <f>IF('1.2_Network_Risk_Outputs'!E476="","-",'1.2_Network_Risk_Outputs'!E476)</f>
        <v>0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>
        <f>IF('1.2_Network_Risk_Outputs'!D477="","-",'1.2_Network_Risk_Outputs'!D477)</f>
        <v>0</v>
      </c>
      <c r="E477" s="67">
        <f>IF('1.2_Network_Risk_Outputs'!E477="","-",'1.2_Network_Risk_Outputs'!E477)</f>
        <v>0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>
        <f>IF('1.2_Network_Risk_Outputs'!D478="","-",'1.2_Network_Risk_Outputs'!D478)</f>
        <v>0</v>
      </c>
      <c r="E478" s="67">
        <f>IF('1.2_Network_Risk_Outputs'!E478="","-",'1.2_Network_Risk_Outputs'!E478)</f>
        <v>0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>
        <f>IF('1.2_Network_Risk_Outputs'!D479="","-",'1.2_Network_Risk_Outputs'!D479)</f>
        <v>0</v>
      </c>
      <c r="E479" s="67">
        <f>IF('1.2_Network_Risk_Outputs'!E479="","-",'1.2_Network_Risk_Outputs'!E479)</f>
        <v>0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>
        <f>IF('1.2_Network_Risk_Outputs'!D480="","-",'1.2_Network_Risk_Outputs'!D480)</f>
        <v>0</v>
      </c>
      <c r="E480" s="67">
        <f>IF('1.2_Network_Risk_Outputs'!E480="","-",'1.2_Network_Risk_Outputs'!E480)</f>
        <v>0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>
        <f>IF('1.2_Network_Risk_Outputs'!D481="","-",'1.2_Network_Risk_Outputs'!D481)</f>
        <v>0</v>
      </c>
      <c r="E481" s="67">
        <f>IF('1.2_Network_Risk_Outputs'!E481="","-",'1.2_Network_Risk_Outputs'!E481)</f>
        <v>0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>
        <f>IF('1.2_Network_Risk_Outputs'!D482="","-",'1.2_Network_Risk_Outputs'!D482)</f>
        <v>0</v>
      </c>
      <c r="E482" s="67">
        <f>IF('1.2_Network_Risk_Outputs'!E482="","-",'1.2_Network_Risk_Outputs'!E482)</f>
        <v>0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>
        <f>IF('1.2_Network_Risk_Outputs'!D483="","-",'1.2_Network_Risk_Outputs'!D483)</f>
        <v>0</v>
      </c>
      <c r="E483" s="67">
        <f>IF('1.2_Network_Risk_Outputs'!E483="","-",'1.2_Network_Risk_Outputs'!E483)</f>
        <v>0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>
        <f>IF('1.2_Network_Risk_Outputs'!D484="","-",'1.2_Network_Risk_Outputs'!D484)</f>
        <v>0</v>
      </c>
      <c r="E484" s="67">
        <f>IF('1.2_Network_Risk_Outputs'!E484="","-",'1.2_Network_Risk_Outputs'!E484)</f>
        <v>0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>
        <f>IF('1.2_Network_Risk_Outputs'!D485="","-",'1.2_Network_Risk_Outputs'!D485)</f>
        <v>0</v>
      </c>
      <c r="E485" s="67">
        <f>IF('1.2_Network_Risk_Outputs'!E485="","-",'1.2_Network_Risk_Outputs'!E485)</f>
        <v>0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>
        <f>IF('1.2_Network_Risk_Outputs'!D486="","-",'1.2_Network_Risk_Outputs'!D486)</f>
        <v>0</v>
      </c>
      <c r="E486" s="67">
        <f>IF('1.2_Network_Risk_Outputs'!E486="","-",'1.2_Network_Risk_Outputs'!E486)</f>
        <v>0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>
        <f>IF('1.2_Network_Risk_Outputs'!D487="","-",'1.2_Network_Risk_Outputs'!D487)</f>
        <v>0</v>
      </c>
      <c r="E487" s="67">
        <f>IF('1.2_Network_Risk_Outputs'!E487="","-",'1.2_Network_Risk_Outputs'!E487)</f>
        <v>0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>
        <f>IF('1.2_Network_Risk_Outputs'!D488="","-",'1.2_Network_Risk_Outputs'!D488)</f>
        <v>0</v>
      </c>
      <c r="E488" s="67">
        <f>IF('1.2_Network_Risk_Outputs'!E488="","-",'1.2_Network_Risk_Outputs'!E488)</f>
        <v>0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>
        <f>IF('1.2_Network_Risk_Outputs'!D489="","-",'1.2_Network_Risk_Outputs'!D489)</f>
        <v>0</v>
      </c>
      <c r="E489" s="67">
        <f>IF('1.2_Network_Risk_Outputs'!E489="","-",'1.2_Network_Risk_Outputs'!E489)</f>
        <v>0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>
        <f>IF('1.2_Network_Risk_Outputs'!D490="","-",'1.2_Network_Risk_Outputs'!D490)</f>
        <v>0</v>
      </c>
      <c r="E490" s="67">
        <f>IF('1.2_Network_Risk_Outputs'!E490="","-",'1.2_Network_Risk_Outputs'!E490)</f>
        <v>0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>
        <f>IF('1.2_Network_Risk_Outputs'!D491="","-",'1.2_Network_Risk_Outputs'!D491)</f>
        <v>0</v>
      </c>
      <c r="E491" s="67">
        <f>IF('1.2_Network_Risk_Outputs'!E491="","-",'1.2_Network_Risk_Outputs'!E491)</f>
        <v>0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>
        <f>IF('1.2_Network_Risk_Outputs'!D492="","-",'1.2_Network_Risk_Outputs'!D492)</f>
        <v>0</v>
      </c>
      <c r="E492" s="67">
        <f>IF('1.2_Network_Risk_Outputs'!E492="","-",'1.2_Network_Risk_Outputs'!E492)</f>
        <v>0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>
        <f>IF('1.2_Network_Risk_Outputs'!D493="","-",'1.2_Network_Risk_Outputs'!D493)</f>
        <v>0</v>
      </c>
      <c r="E493" s="67">
        <f>IF('1.2_Network_Risk_Outputs'!E493="","-",'1.2_Network_Risk_Outputs'!E493)</f>
        <v>0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>
        <f>IF('1.2_Network_Risk_Outputs'!D494="","-",'1.2_Network_Risk_Outputs'!D494)</f>
        <v>0</v>
      </c>
      <c r="E494" s="67">
        <f>IF('1.2_Network_Risk_Outputs'!E494="","-",'1.2_Network_Risk_Outputs'!E494)</f>
        <v>0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163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7" t="s">
        <v>66</v>
      </c>
      <c r="G21" s="216" t="s">
        <v>79</v>
      </c>
    </row>
    <row r="22" spans="1:7" x14ac:dyDescent="0.3">
      <c r="A22" s="65" t="str">
        <f>IF('1.2_Network_Risk_Outputs'!A22="","-",'1.2_Network_Risk_Outputs'!A22)</f>
        <v>GT</v>
      </c>
      <c r="B22" s="65" t="str">
        <f>IF('1.2_Network_Risk_Outputs'!B22="","-",'1.2_Network_Risk_Outputs'!B22)</f>
        <v>NGT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GT</v>
      </c>
      <c r="B23" s="65" t="str">
        <f>IF('1.2_Network_Risk_Outputs'!B23="","-",'1.2_Network_Risk_Outputs'!B23)</f>
        <v>NGT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GT</v>
      </c>
      <c r="B24" s="65" t="str">
        <f>IF('1.2_Network_Risk_Outputs'!B24="","-",'1.2_Network_Risk_Outputs'!B24)</f>
        <v>NGT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GT</v>
      </c>
      <c r="B25" s="65" t="str">
        <f>IF('1.2_Network_Risk_Outputs'!B25="","-",'1.2_Network_Risk_Outputs'!B25)</f>
        <v>NGT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GT</v>
      </c>
      <c r="B26" s="65" t="str">
        <f>IF('1.2_Network_Risk_Outputs'!B26="","-",'1.2_Network_Risk_Outputs'!B26)</f>
        <v>NGT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GT</v>
      </c>
      <c r="B27" s="65" t="str">
        <f>IF('1.2_Network_Risk_Outputs'!B27="","-",'1.2_Network_Risk_Outputs'!B27)</f>
        <v>NGT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GT</v>
      </c>
      <c r="B28" s="65" t="str">
        <f>IF('1.2_Network_Risk_Outputs'!B28="","-",'1.2_Network_Risk_Outputs'!B28)</f>
        <v>NGT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GT</v>
      </c>
      <c r="B29" s="65" t="str">
        <f>IF('1.2_Network_Risk_Outputs'!B29="","-",'1.2_Network_Risk_Outputs'!B29)</f>
        <v>NGT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GT</v>
      </c>
      <c r="B30" s="65" t="str">
        <f>IF('1.2_Network_Risk_Outputs'!B30="","-",'1.2_Network_Risk_Outputs'!B30)</f>
        <v>NGT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GT</v>
      </c>
      <c r="B31" s="65" t="str">
        <f>IF('1.2_Network_Risk_Outputs'!B31="","-",'1.2_Network_Risk_Outputs'!B31)</f>
        <v>NGT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GT</v>
      </c>
      <c r="B32" s="65" t="str">
        <f>IF('1.2_Network_Risk_Outputs'!B32="","-",'1.2_Network_Risk_Outputs'!B32)</f>
        <v>NGT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GT</v>
      </c>
      <c r="B33" s="65" t="str">
        <f>IF('1.2_Network_Risk_Outputs'!B33="","-",'1.2_Network_Risk_Outputs'!B33)</f>
        <v>NGT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GT</v>
      </c>
      <c r="B34" s="65" t="str">
        <f>IF('1.2_Network_Risk_Outputs'!B34="","-",'1.2_Network_Risk_Outputs'!B34)</f>
        <v>NGT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GT</v>
      </c>
      <c r="B35" s="65" t="str">
        <f>IF('1.2_Network_Risk_Outputs'!B35="","-",'1.2_Network_Risk_Outputs'!B35)</f>
        <v>NGT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GT</v>
      </c>
      <c r="B36" s="65" t="str">
        <f>IF('1.2_Network_Risk_Outputs'!B36="","-",'1.2_Network_Risk_Outputs'!B36)</f>
        <v>NGT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GT</v>
      </c>
      <c r="B37" s="65" t="str">
        <f>IF('1.2_Network_Risk_Outputs'!B37="","-",'1.2_Network_Risk_Outputs'!B37)</f>
        <v>NGT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GT</v>
      </c>
      <c r="B38" s="65" t="str">
        <f>IF('1.2_Network_Risk_Outputs'!B38="","-",'1.2_Network_Risk_Outputs'!B38)</f>
        <v>NGT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GT</v>
      </c>
      <c r="B39" s="65" t="str">
        <f>IF('1.2_Network_Risk_Outputs'!B39="","-",'1.2_Network_Risk_Outputs'!B39)</f>
        <v>NGT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GT</v>
      </c>
      <c r="B40" s="65" t="str">
        <f>IF('1.2_Network_Risk_Outputs'!B40="","-",'1.2_Network_Risk_Outputs'!B40)</f>
        <v>NGT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GT</v>
      </c>
      <c r="B41" s="65" t="str">
        <f>IF('1.2_Network_Risk_Outputs'!B41="","-",'1.2_Network_Risk_Outputs'!B41)</f>
        <v>NGT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GT</v>
      </c>
      <c r="B42" s="65" t="str">
        <f>IF('1.2_Network_Risk_Outputs'!B42="","-",'1.2_Network_Risk_Outputs'!B42)</f>
        <v>NGT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GT</v>
      </c>
      <c r="B43" s="65" t="str">
        <f>IF('1.2_Network_Risk_Outputs'!B43="","-",'1.2_Network_Risk_Outputs'!B43)</f>
        <v>NGT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GT</v>
      </c>
      <c r="B44" s="65" t="str">
        <f>IF('1.2_Network_Risk_Outputs'!B44="","-",'1.2_Network_Risk_Outputs'!B44)</f>
        <v>NGT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GT</v>
      </c>
      <c r="B45" s="65" t="str">
        <f>IF('1.2_Network_Risk_Outputs'!B45="","-",'1.2_Network_Risk_Outputs'!B45)</f>
        <v>NGT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GT</v>
      </c>
      <c r="B46" s="65" t="str">
        <f>IF('1.2_Network_Risk_Outputs'!B46="","-",'1.2_Network_Risk_Outputs'!B46)</f>
        <v>NGT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GT</v>
      </c>
      <c r="B47" s="65" t="str">
        <f>IF('1.2_Network_Risk_Outputs'!B47="","-",'1.2_Network_Risk_Outputs'!B47)</f>
        <v>NGT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GT</v>
      </c>
      <c r="B48" s="65" t="str">
        <f>IF('1.2_Network_Risk_Outputs'!B48="","-",'1.2_Network_Risk_Outputs'!B48)</f>
        <v>NGT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GT</v>
      </c>
      <c r="B49" s="65" t="str">
        <f>IF('1.2_Network_Risk_Outputs'!B49="","-",'1.2_Network_Risk_Outputs'!B49)</f>
        <v>NGT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GT</v>
      </c>
      <c r="B50" s="65" t="str">
        <f>IF('1.2_Network_Risk_Outputs'!B50="","-",'1.2_Network_Risk_Outputs'!B50)</f>
        <v>NGT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GT</v>
      </c>
      <c r="B51" s="65" t="str">
        <f>IF('1.2_Network_Risk_Outputs'!B51="","-",'1.2_Network_Risk_Outputs'!B51)</f>
        <v>NGT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GT</v>
      </c>
      <c r="B52" s="65" t="str">
        <f>IF('1.2_Network_Risk_Outputs'!B52="","-",'1.2_Network_Risk_Outputs'!B52)</f>
        <v>NGT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GT</v>
      </c>
      <c r="B53" s="65" t="str">
        <f>IF('1.2_Network_Risk_Outputs'!B53="","-",'1.2_Network_Risk_Outputs'!B53)</f>
        <v>NGT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GT</v>
      </c>
      <c r="B54" s="65" t="str">
        <f>IF('1.2_Network_Risk_Outputs'!B54="","-",'1.2_Network_Risk_Outputs'!B54)</f>
        <v>NGT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GT</v>
      </c>
      <c r="B55" s="65" t="str">
        <f>IF('1.2_Network_Risk_Outputs'!B55="","-",'1.2_Network_Risk_Outputs'!B55)</f>
        <v>NGT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GT</v>
      </c>
      <c r="B56" s="65" t="str">
        <f>IF('1.2_Network_Risk_Outputs'!B56="","-",'1.2_Network_Risk_Outputs'!B56)</f>
        <v>NGT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GT</v>
      </c>
      <c r="B57" s="65" t="str">
        <f>IF('1.2_Network_Risk_Outputs'!B57="","-",'1.2_Network_Risk_Outputs'!B57)</f>
        <v>NGT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GT</v>
      </c>
      <c r="B58" s="65" t="str">
        <f>IF('1.2_Network_Risk_Outputs'!B58="","-",'1.2_Network_Risk_Outputs'!B58)</f>
        <v>NGT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GT</v>
      </c>
      <c r="B59" s="65" t="str">
        <f>IF('1.2_Network_Risk_Outputs'!B59="","-",'1.2_Network_Risk_Outputs'!B59)</f>
        <v>NGT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GT</v>
      </c>
      <c r="B60" s="65" t="str">
        <f>IF('1.2_Network_Risk_Outputs'!B60="","-",'1.2_Network_Risk_Outputs'!B60)</f>
        <v>NGT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GT</v>
      </c>
      <c r="B61" s="65" t="str">
        <f>IF('1.2_Network_Risk_Outputs'!B61="","-",'1.2_Network_Risk_Outputs'!B61)</f>
        <v>NGT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GT</v>
      </c>
      <c r="B62" s="65" t="str">
        <f>IF('1.2_Network_Risk_Outputs'!B62="","-",'1.2_Network_Risk_Outputs'!B62)</f>
        <v>NGT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GT</v>
      </c>
      <c r="B63" s="65" t="str">
        <f>IF('1.2_Network_Risk_Outputs'!B63="","-",'1.2_Network_Risk_Outputs'!B63)</f>
        <v>NGT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GT</v>
      </c>
      <c r="B64" s="65" t="str">
        <f>IF('1.2_Network_Risk_Outputs'!B64="","-",'1.2_Network_Risk_Outputs'!B64)</f>
        <v>NGT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GT</v>
      </c>
      <c r="B65" s="65" t="str">
        <f>IF('1.2_Network_Risk_Outputs'!B65="","-",'1.2_Network_Risk_Outputs'!B65)</f>
        <v>NGT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GT</v>
      </c>
      <c r="B66" s="65" t="str">
        <f>IF('1.2_Network_Risk_Outputs'!B66="","-",'1.2_Network_Risk_Outputs'!B66)</f>
        <v>NGT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GT</v>
      </c>
      <c r="B67" s="65" t="str">
        <f>IF('1.2_Network_Risk_Outputs'!B67="","-",'1.2_Network_Risk_Outputs'!B67)</f>
        <v>NGT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GT</v>
      </c>
      <c r="B68" s="65" t="str">
        <f>IF('1.2_Network_Risk_Outputs'!B68="","-",'1.2_Network_Risk_Outputs'!B68)</f>
        <v>NGT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GT</v>
      </c>
      <c r="B69" s="65" t="str">
        <f>IF('1.2_Network_Risk_Outputs'!B69="","-",'1.2_Network_Risk_Outputs'!B69)</f>
        <v>NGT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GT</v>
      </c>
      <c r="B70" s="65" t="str">
        <f>IF('1.2_Network_Risk_Outputs'!B70="","-",'1.2_Network_Risk_Outputs'!B70)</f>
        <v>NGT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GT</v>
      </c>
      <c r="B71" s="65" t="str">
        <f>IF('1.2_Network_Risk_Outputs'!B71="","-",'1.2_Network_Risk_Outputs'!B71)</f>
        <v>NGT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GT</v>
      </c>
      <c r="B72" s="65" t="str">
        <f>IF('1.2_Network_Risk_Outputs'!B72="","-",'1.2_Network_Risk_Outputs'!B72)</f>
        <v>NGT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GT</v>
      </c>
      <c r="B73" s="65" t="str">
        <f>IF('1.2_Network_Risk_Outputs'!B73="","-",'1.2_Network_Risk_Outputs'!B73)</f>
        <v>NGT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GT</v>
      </c>
      <c r="B74" s="65" t="str">
        <f>IF('1.2_Network_Risk_Outputs'!B74="","-",'1.2_Network_Risk_Outputs'!B74)</f>
        <v>NGT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GT</v>
      </c>
      <c r="B75" s="65" t="str">
        <f>IF('1.2_Network_Risk_Outputs'!B75="","-",'1.2_Network_Risk_Outputs'!B75)</f>
        <v>NGT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GT</v>
      </c>
      <c r="B76" s="65" t="str">
        <f>IF('1.2_Network_Risk_Outputs'!B76="","-",'1.2_Network_Risk_Outputs'!B76)</f>
        <v>NGT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GT</v>
      </c>
      <c r="B77" s="65" t="str">
        <f>IF('1.2_Network_Risk_Outputs'!B77="","-",'1.2_Network_Risk_Outputs'!B77)</f>
        <v>NGT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GT</v>
      </c>
      <c r="B78" s="65" t="str">
        <f>IF('1.2_Network_Risk_Outputs'!B78="","-",'1.2_Network_Risk_Outputs'!B78)</f>
        <v>NGT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GT</v>
      </c>
      <c r="B79" s="65" t="str">
        <f>IF('1.2_Network_Risk_Outputs'!B79="","-",'1.2_Network_Risk_Outputs'!B79)</f>
        <v>NGT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GT</v>
      </c>
      <c r="B80" s="65" t="str">
        <f>IF('1.2_Network_Risk_Outputs'!B80="","-",'1.2_Network_Risk_Outputs'!B80)</f>
        <v>NGT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GT</v>
      </c>
      <c r="B81" s="65" t="str">
        <f>IF('1.2_Network_Risk_Outputs'!B81="","-",'1.2_Network_Risk_Outputs'!B81)</f>
        <v>NGT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GT</v>
      </c>
      <c r="B82" s="65" t="str">
        <f>IF('1.2_Network_Risk_Outputs'!B82="","-",'1.2_Network_Risk_Outputs'!B82)</f>
        <v>NGT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GT</v>
      </c>
      <c r="B83" s="65" t="str">
        <f>IF('1.2_Network_Risk_Outputs'!B83="","-",'1.2_Network_Risk_Outputs'!B83)</f>
        <v>NGT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GT</v>
      </c>
      <c r="B84" s="65" t="str">
        <f>IF('1.2_Network_Risk_Outputs'!B84="","-",'1.2_Network_Risk_Outputs'!B84)</f>
        <v>NGT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GT</v>
      </c>
      <c r="B85" s="65" t="str">
        <f>IF('1.2_Network_Risk_Outputs'!B85="","-",'1.2_Network_Risk_Outputs'!B85)</f>
        <v>NGT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GT</v>
      </c>
      <c r="B86" s="65" t="str">
        <f>IF('1.2_Network_Risk_Outputs'!B86="","-",'1.2_Network_Risk_Outputs'!B86)</f>
        <v>NGT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GT</v>
      </c>
      <c r="B87" s="65" t="str">
        <f>IF('1.2_Network_Risk_Outputs'!B87="","-",'1.2_Network_Risk_Outputs'!B87)</f>
        <v>NGT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GT</v>
      </c>
      <c r="B88" s="65" t="str">
        <f>IF('1.2_Network_Risk_Outputs'!B88="","-",'1.2_Network_Risk_Outputs'!B88)</f>
        <v>NGT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GT</v>
      </c>
      <c r="B89" s="65" t="str">
        <f>IF('1.2_Network_Risk_Outputs'!B89="","-",'1.2_Network_Risk_Outputs'!B89)</f>
        <v>NGT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GT</v>
      </c>
      <c r="B90" s="65" t="str">
        <f>IF('1.2_Network_Risk_Outputs'!B90="","-",'1.2_Network_Risk_Outputs'!B90)</f>
        <v>NGT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GT</v>
      </c>
      <c r="B91" s="65" t="str">
        <f>IF('1.2_Network_Risk_Outputs'!B91="","-",'1.2_Network_Risk_Outputs'!B91)</f>
        <v>NGT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GT</v>
      </c>
      <c r="B92" s="65" t="str">
        <f>IF('1.2_Network_Risk_Outputs'!B92="","-",'1.2_Network_Risk_Outputs'!B92)</f>
        <v>NGT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GT</v>
      </c>
      <c r="B93" s="65" t="str">
        <f>IF('1.2_Network_Risk_Outputs'!B93="","-",'1.2_Network_Risk_Outputs'!B93)</f>
        <v>NGT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GT</v>
      </c>
      <c r="B94" s="65" t="str">
        <f>IF('1.2_Network_Risk_Outputs'!B94="","-",'1.2_Network_Risk_Outputs'!B94)</f>
        <v>NGT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GT</v>
      </c>
      <c r="B95" s="65" t="str">
        <f>IF('1.2_Network_Risk_Outputs'!B95="","-",'1.2_Network_Risk_Outputs'!B95)</f>
        <v>NGT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GT</v>
      </c>
      <c r="B96" s="65" t="str">
        <f>IF('1.2_Network_Risk_Outputs'!B96="","-",'1.2_Network_Risk_Outputs'!B96)</f>
        <v>NGT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GT</v>
      </c>
      <c r="B97" s="65" t="str">
        <f>IF('1.2_Network_Risk_Outputs'!B97="","-",'1.2_Network_Risk_Outputs'!B97)</f>
        <v>NGT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GT</v>
      </c>
      <c r="B98" s="65" t="str">
        <f>IF('1.2_Network_Risk_Outputs'!B98="","-",'1.2_Network_Risk_Outputs'!B98)</f>
        <v>NGT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GT</v>
      </c>
      <c r="B99" s="65" t="str">
        <f>IF('1.2_Network_Risk_Outputs'!B99="","-",'1.2_Network_Risk_Outputs'!B99)</f>
        <v>NGT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GT</v>
      </c>
      <c r="B100" s="65" t="str">
        <f>IF('1.2_Network_Risk_Outputs'!B100="","-",'1.2_Network_Risk_Outputs'!B100)</f>
        <v>NGT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GT</v>
      </c>
      <c r="B101" s="65" t="str">
        <f>IF('1.2_Network_Risk_Outputs'!B101="","-",'1.2_Network_Risk_Outputs'!B101)</f>
        <v>NGT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113" t="str">
        <f>'1.2_Network_Risk_Outputs'!F101</f>
        <v/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GT</v>
      </c>
      <c r="B102" s="65" t="str">
        <f>IF('1.2_Network_Risk_Outputs'!B102="","-",'1.2_Network_Risk_Outputs'!B102)</f>
        <v>NGT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113" t="str">
        <f>'1.2_Network_Risk_Outputs'!F102</f>
        <v/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GT</v>
      </c>
      <c r="B103" s="65" t="str">
        <f>IF('1.2_Network_Risk_Outputs'!B103="","-",'1.2_Network_Risk_Outputs'!B103)</f>
        <v>NGT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113" t="str">
        <f>'1.2_Network_Risk_Outputs'!F103</f>
        <v/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GT</v>
      </c>
      <c r="B104" s="65" t="str">
        <f>IF('1.2_Network_Risk_Outputs'!B104="","-",'1.2_Network_Risk_Outputs'!B104)</f>
        <v>NGT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113" t="str">
        <f>'1.2_Network_Risk_Outputs'!F104</f>
        <v/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GT</v>
      </c>
      <c r="B105" s="65" t="str">
        <f>IF('1.2_Network_Risk_Outputs'!B105="","-",'1.2_Network_Risk_Outputs'!B105)</f>
        <v>NGT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113" t="str">
        <f>'1.2_Network_Risk_Outputs'!F105</f>
        <v/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GT</v>
      </c>
      <c r="B106" s="65" t="str">
        <f>IF('1.2_Network_Risk_Outputs'!B106="","-",'1.2_Network_Risk_Outputs'!B106)</f>
        <v>NGT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113" t="str">
        <f>'1.2_Network_Risk_Outputs'!F106</f>
        <v/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GT</v>
      </c>
      <c r="B107" s="65" t="str">
        <f>IF('1.2_Network_Risk_Outputs'!B107="","-",'1.2_Network_Risk_Outputs'!B107)</f>
        <v>NGT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113" t="str">
        <f>'1.2_Network_Risk_Outputs'!F107</f>
        <v/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GT</v>
      </c>
      <c r="B108" s="65" t="str">
        <f>IF('1.2_Network_Risk_Outputs'!B108="","-",'1.2_Network_Risk_Outputs'!B108)</f>
        <v>NGT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113" t="str">
        <f>'1.2_Network_Risk_Outputs'!F108</f>
        <v/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GT</v>
      </c>
      <c r="B109" s="65" t="str">
        <f>IF('1.2_Network_Risk_Outputs'!B109="","-",'1.2_Network_Risk_Outputs'!B109)</f>
        <v>NGT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113" t="str">
        <f>'1.2_Network_Risk_Outputs'!F109</f>
        <v/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GT</v>
      </c>
      <c r="B110" s="65" t="str">
        <f>IF('1.2_Network_Risk_Outputs'!B110="","-",'1.2_Network_Risk_Outputs'!B110)</f>
        <v>NGT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113" t="str">
        <f>'1.2_Network_Risk_Outputs'!F110</f>
        <v/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GT</v>
      </c>
      <c r="B111" s="65" t="str">
        <f>IF('1.2_Network_Risk_Outputs'!B111="","-",'1.2_Network_Risk_Outputs'!B111)</f>
        <v>NGT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113" t="str">
        <f>'1.2_Network_Risk_Outputs'!F111</f>
        <v/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GT</v>
      </c>
      <c r="B112" s="65" t="str">
        <f>IF('1.2_Network_Risk_Outputs'!B112="","-",'1.2_Network_Risk_Outputs'!B112)</f>
        <v>NGT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113" t="str">
        <f>'1.2_Network_Risk_Outputs'!F112</f>
        <v/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GT</v>
      </c>
      <c r="B113" s="65" t="str">
        <f>IF('1.2_Network_Risk_Outputs'!B113="","-",'1.2_Network_Risk_Outputs'!B113)</f>
        <v>NGT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113" t="str">
        <f>'1.2_Network_Risk_Outputs'!F113</f>
        <v/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GT</v>
      </c>
      <c r="B114" s="65" t="str">
        <f>IF('1.2_Network_Risk_Outputs'!B114="","-",'1.2_Network_Risk_Outputs'!B114)</f>
        <v>NGT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113" t="str">
        <f>'1.2_Network_Risk_Outputs'!F114</f>
        <v/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GT</v>
      </c>
      <c r="B115" s="65" t="str">
        <f>IF('1.2_Network_Risk_Outputs'!B115="","-",'1.2_Network_Risk_Outputs'!B115)</f>
        <v>NGT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113" t="str">
        <f>'1.2_Network_Risk_Outputs'!F115</f>
        <v/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GT</v>
      </c>
      <c r="B116" s="65" t="str">
        <f>IF('1.2_Network_Risk_Outputs'!B116="","-",'1.2_Network_Risk_Outputs'!B116)</f>
        <v>NGT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113" t="str">
        <f>'1.2_Network_Risk_Outputs'!F116</f>
        <v/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GT</v>
      </c>
      <c r="B117" s="65" t="str">
        <f>IF('1.2_Network_Risk_Outputs'!B117="","-",'1.2_Network_Risk_Outputs'!B117)</f>
        <v>NGT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113" t="str">
        <f>'1.2_Network_Risk_Outputs'!F117</f>
        <v/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GT</v>
      </c>
      <c r="B118" s="65" t="str">
        <f>IF('1.2_Network_Risk_Outputs'!B118="","-",'1.2_Network_Risk_Outputs'!B118)</f>
        <v>NGT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113" t="str">
        <f>'1.2_Network_Risk_Outputs'!F118</f>
        <v/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GT</v>
      </c>
      <c r="B119" s="65" t="str">
        <f>IF('1.2_Network_Risk_Outputs'!B119="","-",'1.2_Network_Risk_Outputs'!B119)</f>
        <v>NGT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113" t="str">
        <f>'1.2_Network_Risk_Outputs'!F119</f>
        <v/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GT</v>
      </c>
      <c r="B120" s="65" t="str">
        <f>IF('1.2_Network_Risk_Outputs'!B120="","-",'1.2_Network_Risk_Outputs'!B120)</f>
        <v>NGT</v>
      </c>
      <c r="C120" s="65" t="str">
        <f>IF('1.2_Network_Risk_Outputs'!C120="","-",'1.2_Network_Risk_Outputs'!C120)</f>
        <v>-</v>
      </c>
      <c r="D120" s="66" t="str">
        <f>IF('1.2_Network_Risk_Outputs'!D120="","-",'1.2_Network_Risk_Outputs'!D120)</f>
        <v>-</v>
      </c>
      <c r="E120" s="67" t="str">
        <f>IF('1.2_Network_Risk_Outputs'!E120="","-",'1.2_Network_Risk_Outputs'!E120)</f>
        <v>-</v>
      </c>
      <c r="F120" s="113" t="str">
        <f>'1.2_Network_Risk_Outputs'!F120</f>
        <v/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GT</v>
      </c>
      <c r="B121" s="65" t="str">
        <f>IF('1.2_Network_Risk_Outputs'!B121="","-",'1.2_Network_Risk_Outputs'!B121)</f>
        <v>NGT</v>
      </c>
      <c r="C121" s="65" t="str">
        <f>IF('1.2_Network_Risk_Outputs'!C121="","-",'1.2_Network_Risk_Outputs'!C121)</f>
        <v>-</v>
      </c>
      <c r="D121" s="66" t="str">
        <f>IF('1.2_Network_Risk_Outputs'!D121="","-",'1.2_Network_Risk_Outputs'!D121)</f>
        <v>-</v>
      </c>
      <c r="E121" s="67" t="str">
        <f>IF('1.2_Network_Risk_Outputs'!E121="","-",'1.2_Network_Risk_Outputs'!E121)</f>
        <v>-</v>
      </c>
      <c r="F121" s="113" t="str">
        <f>'1.2_Network_Risk_Outputs'!F121</f>
        <v/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GT</v>
      </c>
      <c r="B122" s="65" t="str">
        <f>IF('1.2_Network_Risk_Outputs'!B122="","-",'1.2_Network_Risk_Outputs'!B122)</f>
        <v>NGT</v>
      </c>
      <c r="C122" s="65" t="str">
        <f>IF('1.2_Network_Risk_Outputs'!C122="","-",'1.2_Network_Risk_Outputs'!C122)</f>
        <v>-</v>
      </c>
      <c r="D122" s="66" t="str">
        <f>IF('1.2_Network_Risk_Outputs'!D122="","-",'1.2_Network_Risk_Outputs'!D122)</f>
        <v>-</v>
      </c>
      <c r="E122" s="67" t="str">
        <f>IF('1.2_Network_Risk_Outputs'!E122="","-",'1.2_Network_Risk_Outputs'!E122)</f>
        <v>-</v>
      </c>
      <c r="F122" s="113" t="str">
        <f>'1.2_Network_Risk_Outputs'!F122</f>
        <v/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GT</v>
      </c>
      <c r="B123" s="65" t="str">
        <f>IF('1.2_Network_Risk_Outputs'!B123="","-",'1.2_Network_Risk_Outputs'!B123)</f>
        <v>NGT</v>
      </c>
      <c r="C123" s="65" t="str">
        <f>IF('1.2_Network_Risk_Outputs'!C123="","-",'1.2_Network_Risk_Outputs'!C123)</f>
        <v>-</v>
      </c>
      <c r="D123" s="66" t="str">
        <f>IF('1.2_Network_Risk_Outputs'!D123="","-",'1.2_Network_Risk_Outputs'!D123)</f>
        <v>-</v>
      </c>
      <c r="E123" s="67" t="str">
        <f>IF('1.2_Network_Risk_Outputs'!E123="","-",'1.2_Network_Risk_Outputs'!E123)</f>
        <v>-</v>
      </c>
      <c r="F123" s="113" t="str">
        <f>'1.2_Network_Risk_Outputs'!F123</f>
        <v/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GT</v>
      </c>
      <c r="B124" s="65" t="str">
        <f>IF('1.2_Network_Risk_Outputs'!B124="","-",'1.2_Network_Risk_Outputs'!B124)</f>
        <v>NGT</v>
      </c>
      <c r="C124" s="65" t="str">
        <f>IF('1.2_Network_Risk_Outputs'!C124="","-",'1.2_Network_Risk_Outputs'!C124)</f>
        <v>-</v>
      </c>
      <c r="D124" s="66" t="str">
        <f>IF('1.2_Network_Risk_Outputs'!D124="","-",'1.2_Network_Risk_Outputs'!D124)</f>
        <v>-</v>
      </c>
      <c r="E124" s="67" t="str">
        <f>IF('1.2_Network_Risk_Outputs'!E124="","-",'1.2_Network_Risk_Outputs'!E124)</f>
        <v>-</v>
      </c>
      <c r="F124" s="113" t="str">
        <f>'1.2_Network_Risk_Outputs'!F124</f>
        <v/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GT</v>
      </c>
      <c r="B125" s="65" t="str">
        <f>IF('1.2_Network_Risk_Outputs'!B125="","-",'1.2_Network_Risk_Outputs'!B125)</f>
        <v>NGT</v>
      </c>
      <c r="C125" s="65" t="str">
        <f>IF('1.2_Network_Risk_Outputs'!C125="","-",'1.2_Network_Risk_Outputs'!C125)</f>
        <v>-</v>
      </c>
      <c r="D125" s="66" t="str">
        <f>IF('1.2_Network_Risk_Outputs'!D125="","-",'1.2_Network_Risk_Outputs'!D125)</f>
        <v>-</v>
      </c>
      <c r="E125" s="67" t="str">
        <f>IF('1.2_Network_Risk_Outputs'!E125="","-",'1.2_Network_Risk_Outputs'!E125)</f>
        <v>-</v>
      </c>
      <c r="F125" s="113" t="str">
        <f>'1.2_Network_Risk_Outputs'!F125</f>
        <v/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GT</v>
      </c>
      <c r="B126" s="65" t="str">
        <f>IF('1.2_Network_Risk_Outputs'!B126="","-",'1.2_Network_Risk_Outputs'!B126)</f>
        <v>NGT</v>
      </c>
      <c r="C126" s="65" t="str">
        <f>IF('1.2_Network_Risk_Outputs'!C126="","-",'1.2_Network_Risk_Outputs'!C126)</f>
        <v>-</v>
      </c>
      <c r="D126" s="66" t="str">
        <f>IF('1.2_Network_Risk_Outputs'!D126="","-",'1.2_Network_Risk_Outputs'!D126)</f>
        <v>-</v>
      </c>
      <c r="E126" s="67" t="str">
        <f>IF('1.2_Network_Risk_Outputs'!E126="","-",'1.2_Network_Risk_Outputs'!E126)</f>
        <v>-</v>
      </c>
      <c r="F126" s="113" t="str">
        <f>'1.2_Network_Risk_Outputs'!F126</f>
        <v/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GT</v>
      </c>
      <c r="B127" s="65" t="str">
        <f>IF('1.2_Network_Risk_Outputs'!B127="","-",'1.2_Network_Risk_Outputs'!B127)</f>
        <v>NGT</v>
      </c>
      <c r="C127" s="65" t="str">
        <f>IF('1.2_Network_Risk_Outputs'!C127="","-",'1.2_Network_Risk_Outputs'!C127)</f>
        <v>-</v>
      </c>
      <c r="D127" s="66" t="str">
        <f>IF('1.2_Network_Risk_Outputs'!D127="","-",'1.2_Network_Risk_Outputs'!D127)</f>
        <v>-</v>
      </c>
      <c r="E127" s="67" t="str">
        <f>IF('1.2_Network_Risk_Outputs'!E127="","-",'1.2_Network_Risk_Outputs'!E127)</f>
        <v>-</v>
      </c>
      <c r="F127" s="113" t="str">
        <f>'1.2_Network_Risk_Outputs'!F127</f>
        <v/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GT</v>
      </c>
      <c r="B128" s="65" t="str">
        <f>IF('1.2_Network_Risk_Outputs'!B128="","-",'1.2_Network_Risk_Outputs'!B128)</f>
        <v>NGT</v>
      </c>
      <c r="C128" s="65" t="str">
        <f>IF('1.2_Network_Risk_Outputs'!C128="","-",'1.2_Network_Risk_Outputs'!C128)</f>
        <v>-</v>
      </c>
      <c r="D128" s="66" t="str">
        <f>IF('1.2_Network_Risk_Outputs'!D128="","-",'1.2_Network_Risk_Outputs'!D128)</f>
        <v>-</v>
      </c>
      <c r="E128" s="67" t="str">
        <f>IF('1.2_Network_Risk_Outputs'!E128="","-",'1.2_Network_Risk_Outputs'!E128)</f>
        <v>-</v>
      </c>
      <c r="F128" s="113" t="str">
        <f>'1.2_Network_Risk_Outputs'!F128</f>
        <v/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GT</v>
      </c>
      <c r="B129" s="65" t="str">
        <f>IF('1.2_Network_Risk_Outputs'!B129="","-",'1.2_Network_Risk_Outputs'!B129)</f>
        <v>NGT</v>
      </c>
      <c r="C129" s="65" t="str">
        <f>IF('1.2_Network_Risk_Outputs'!C129="","-",'1.2_Network_Risk_Outputs'!C129)</f>
        <v>-</v>
      </c>
      <c r="D129" s="66" t="str">
        <f>IF('1.2_Network_Risk_Outputs'!D129="","-",'1.2_Network_Risk_Outputs'!D129)</f>
        <v>-</v>
      </c>
      <c r="E129" s="67" t="str">
        <f>IF('1.2_Network_Risk_Outputs'!E129="","-",'1.2_Network_Risk_Outputs'!E129)</f>
        <v>-</v>
      </c>
      <c r="F129" s="113" t="str">
        <f>'1.2_Network_Risk_Outputs'!F129</f>
        <v/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GT</v>
      </c>
      <c r="B130" s="65" t="str">
        <f>IF('1.2_Network_Risk_Outputs'!B130="","-",'1.2_Network_Risk_Outputs'!B130)</f>
        <v>NGT</v>
      </c>
      <c r="C130" s="65" t="str">
        <f>IF('1.2_Network_Risk_Outputs'!C130="","-",'1.2_Network_Risk_Outputs'!C130)</f>
        <v>-</v>
      </c>
      <c r="D130" s="66" t="str">
        <f>IF('1.2_Network_Risk_Outputs'!D130="","-",'1.2_Network_Risk_Outputs'!D130)</f>
        <v>-</v>
      </c>
      <c r="E130" s="67" t="str">
        <f>IF('1.2_Network_Risk_Outputs'!E130="","-",'1.2_Network_Risk_Outputs'!E130)</f>
        <v>-</v>
      </c>
      <c r="F130" s="113" t="str">
        <f>'1.2_Network_Risk_Outputs'!F130</f>
        <v/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GT</v>
      </c>
      <c r="B131" s="65" t="str">
        <f>IF('1.2_Network_Risk_Outputs'!B131="","-",'1.2_Network_Risk_Outputs'!B131)</f>
        <v>NGT</v>
      </c>
      <c r="C131" s="65" t="str">
        <f>IF('1.2_Network_Risk_Outputs'!C131="","-",'1.2_Network_Risk_Outputs'!C131)</f>
        <v>-</v>
      </c>
      <c r="D131" s="66" t="str">
        <f>IF('1.2_Network_Risk_Outputs'!D131="","-",'1.2_Network_Risk_Outputs'!D131)</f>
        <v>-</v>
      </c>
      <c r="E131" s="67" t="str">
        <f>IF('1.2_Network_Risk_Outputs'!E131="","-",'1.2_Network_Risk_Outputs'!E131)</f>
        <v>-</v>
      </c>
      <c r="F131" s="113" t="str">
        <f>'1.2_Network_Risk_Outputs'!F131</f>
        <v/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GT</v>
      </c>
      <c r="B132" s="65" t="str">
        <f>IF('1.2_Network_Risk_Outputs'!B132="","-",'1.2_Network_Risk_Outputs'!B132)</f>
        <v>NGT</v>
      </c>
      <c r="C132" s="65" t="str">
        <f>IF('1.2_Network_Risk_Outputs'!C132="","-",'1.2_Network_Risk_Outputs'!C132)</f>
        <v>-</v>
      </c>
      <c r="D132" s="66" t="str">
        <f>IF('1.2_Network_Risk_Outputs'!D132="","-",'1.2_Network_Risk_Outputs'!D132)</f>
        <v>-</v>
      </c>
      <c r="E132" s="67" t="str">
        <f>IF('1.2_Network_Risk_Outputs'!E132="","-",'1.2_Network_Risk_Outputs'!E132)</f>
        <v>-</v>
      </c>
      <c r="F132" s="113" t="str">
        <f>'1.2_Network_Risk_Outputs'!F132</f>
        <v/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GT</v>
      </c>
      <c r="B133" s="65" t="str">
        <f>IF('1.2_Network_Risk_Outputs'!B133="","-",'1.2_Network_Risk_Outputs'!B133)</f>
        <v>NGT</v>
      </c>
      <c r="C133" s="65" t="str">
        <f>IF('1.2_Network_Risk_Outputs'!C133="","-",'1.2_Network_Risk_Outputs'!C133)</f>
        <v>-</v>
      </c>
      <c r="D133" s="66" t="str">
        <f>IF('1.2_Network_Risk_Outputs'!D133="","-",'1.2_Network_Risk_Outputs'!D133)</f>
        <v>-</v>
      </c>
      <c r="E133" s="67" t="str">
        <f>IF('1.2_Network_Risk_Outputs'!E133="","-",'1.2_Network_Risk_Outputs'!E133)</f>
        <v>-</v>
      </c>
      <c r="F133" s="113" t="str">
        <f>'1.2_Network_Risk_Outputs'!F133</f>
        <v/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GT</v>
      </c>
      <c r="B134" s="65" t="str">
        <f>IF('1.2_Network_Risk_Outputs'!B134="","-",'1.2_Network_Risk_Outputs'!B134)</f>
        <v>NGT</v>
      </c>
      <c r="C134" s="65" t="str">
        <f>IF('1.2_Network_Risk_Outputs'!C134="","-",'1.2_Network_Risk_Outputs'!C134)</f>
        <v>-</v>
      </c>
      <c r="D134" s="66" t="str">
        <f>IF('1.2_Network_Risk_Outputs'!D134="","-",'1.2_Network_Risk_Outputs'!D134)</f>
        <v>-</v>
      </c>
      <c r="E134" s="67" t="str">
        <f>IF('1.2_Network_Risk_Outputs'!E134="","-",'1.2_Network_Risk_Outputs'!E134)</f>
        <v>-</v>
      </c>
      <c r="F134" s="113" t="str">
        <f>'1.2_Network_Risk_Outputs'!F134</f>
        <v/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GT</v>
      </c>
      <c r="B135" s="65" t="str">
        <f>IF('1.2_Network_Risk_Outputs'!B135="","-",'1.2_Network_Risk_Outputs'!B135)</f>
        <v>NGT</v>
      </c>
      <c r="C135" s="65" t="str">
        <f>IF('1.2_Network_Risk_Outputs'!C135="","-",'1.2_Network_Risk_Outputs'!C135)</f>
        <v>-</v>
      </c>
      <c r="D135" s="66" t="str">
        <f>IF('1.2_Network_Risk_Outputs'!D135="","-",'1.2_Network_Risk_Outputs'!D135)</f>
        <v>-</v>
      </c>
      <c r="E135" s="67" t="str">
        <f>IF('1.2_Network_Risk_Outputs'!E135="","-",'1.2_Network_Risk_Outputs'!E135)</f>
        <v>-</v>
      </c>
      <c r="F135" s="113" t="str">
        <f>'1.2_Network_Risk_Outputs'!F135</f>
        <v/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GT</v>
      </c>
      <c r="B136" s="65" t="str">
        <f>IF('1.2_Network_Risk_Outputs'!B136="","-",'1.2_Network_Risk_Outputs'!B136)</f>
        <v>NGT</v>
      </c>
      <c r="C136" s="65" t="str">
        <f>IF('1.2_Network_Risk_Outputs'!C136="","-",'1.2_Network_Risk_Outputs'!C136)</f>
        <v>-</v>
      </c>
      <c r="D136" s="66" t="str">
        <f>IF('1.2_Network_Risk_Outputs'!D136="","-",'1.2_Network_Risk_Outputs'!D136)</f>
        <v>-</v>
      </c>
      <c r="E136" s="67" t="str">
        <f>IF('1.2_Network_Risk_Outputs'!E136="","-",'1.2_Network_Risk_Outputs'!E136)</f>
        <v>-</v>
      </c>
      <c r="F136" s="113" t="str">
        <f>'1.2_Network_Risk_Outputs'!F136</f>
        <v/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GT</v>
      </c>
      <c r="B137" s="65" t="str">
        <f>IF('1.2_Network_Risk_Outputs'!B137="","-",'1.2_Network_Risk_Outputs'!B137)</f>
        <v>NGT</v>
      </c>
      <c r="C137" s="65" t="str">
        <f>IF('1.2_Network_Risk_Outputs'!C137="","-",'1.2_Network_Risk_Outputs'!C137)</f>
        <v>-</v>
      </c>
      <c r="D137" s="66" t="str">
        <f>IF('1.2_Network_Risk_Outputs'!D137="","-",'1.2_Network_Risk_Outputs'!D137)</f>
        <v>-</v>
      </c>
      <c r="E137" s="67" t="str">
        <f>IF('1.2_Network_Risk_Outputs'!E137="","-",'1.2_Network_Risk_Outputs'!E137)</f>
        <v>-</v>
      </c>
      <c r="F137" s="113" t="str">
        <f>'1.2_Network_Risk_Outputs'!F137</f>
        <v/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GT</v>
      </c>
      <c r="B138" s="65" t="str">
        <f>IF('1.2_Network_Risk_Outputs'!B138="","-",'1.2_Network_Risk_Outputs'!B138)</f>
        <v>NGT</v>
      </c>
      <c r="C138" s="65" t="str">
        <f>IF('1.2_Network_Risk_Outputs'!C138="","-",'1.2_Network_Risk_Outputs'!C138)</f>
        <v>-</v>
      </c>
      <c r="D138" s="66" t="str">
        <f>IF('1.2_Network_Risk_Outputs'!D138="","-",'1.2_Network_Risk_Outputs'!D138)</f>
        <v>-</v>
      </c>
      <c r="E138" s="67" t="str">
        <f>IF('1.2_Network_Risk_Outputs'!E138="","-",'1.2_Network_Risk_Outputs'!E138)</f>
        <v>-</v>
      </c>
      <c r="F138" s="113" t="str">
        <f>'1.2_Network_Risk_Outputs'!F138</f>
        <v/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GT</v>
      </c>
      <c r="B139" s="65" t="str">
        <f>IF('1.2_Network_Risk_Outputs'!B139="","-",'1.2_Network_Risk_Outputs'!B139)</f>
        <v>NGT</v>
      </c>
      <c r="C139" s="65" t="str">
        <f>IF('1.2_Network_Risk_Outputs'!C139="","-",'1.2_Network_Risk_Outputs'!C139)</f>
        <v>-</v>
      </c>
      <c r="D139" s="66" t="str">
        <f>IF('1.2_Network_Risk_Outputs'!D139="","-",'1.2_Network_Risk_Outputs'!D139)</f>
        <v>-</v>
      </c>
      <c r="E139" s="67" t="str">
        <f>IF('1.2_Network_Risk_Outputs'!E139="","-",'1.2_Network_Risk_Outputs'!E139)</f>
        <v>-</v>
      </c>
      <c r="F139" s="113" t="str">
        <f>'1.2_Network_Risk_Outputs'!F139</f>
        <v/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GT</v>
      </c>
      <c r="B140" s="65" t="str">
        <f>IF('1.2_Network_Risk_Outputs'!B140="","-",'1.2_Network_Risk_Outputs'!B140)</f>
        <v>NGT</v>
      </c>
      <c r="C140" s="65" t="str">
        <f>IF('1.2_Network_Risk_Outputs'!C140="","-",'1.2_Network_Risk_Outputs'!C140)</f>
        <v>-</v>
      </c>
      <c r="D140" s="66" t="str">
        <f>IF('1.2_Network_Risk_Outputs'!D140="","-",'1.2_Network_Risk_Outputs'!D140)</f>
        <v>-</v>
      </c>
      <c r="E140" s="67" t="str">
        <f>IF('1.2_Network_Risk_Outputs'!E140="","-",'1.2_Network_Risk_Outputs'!E140)</f>
        <v>-</v>
      </c>
      <c r="F140" s="113" t="str">
        <f>'1.2_Network_Risk_Outputs'!F140</f>
        <v/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GT</v>
      </c>
      <c r="B141" s="65" t="str">
        <f>IF('1.2_Network_Risk_Outputs'!B141="","-",'1.2_Network_Risk_Outputs'!B141)</f>
        <v>NGT</v>
      </c>
      <c r="C141" s="65" t="str">
        <f>IF('1.2_Network_Risk_Outputs'!C141="","-",'1.2_Network_Risk_Outputs'!C141)</f>
        <v>-</v>
      </c>
      <c r="D141" s="66" t="str">
        <f>IF('1.2_Network_Risk_Outputs'!D141="","-",'1.2_Network_Risk_Outputs'!D141)</f>
        <v>-</v>
      </c>
      <c r="E141" s="67" t="str">
        <f>IF('1.2_Network_Risk_Outputs'!E141="","-",'1.2_Network_Risk_Outputs'!E141)</f>
        <v>-</v>
      </c>
      <c r="F141" s="113" t="str">
        <f>'1.2_Network_Risk_Outputs'!F141</f>
        <v/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GT</v>
      </c>
      <c r="B142" s="65" t="str">
        <f>IF('1.2_Network_Risk_Outputs'!B142="","-",'1.2_Network_Risk_Outputs'!B142)</f>
        <v>NGT</v>
      </c>
      <c r="C142" s="65" t="str">
        <f>IF('1.2_Network_Risk_Outputs'!C142="","-",'1.2_Network_Risk_Outputs'!C142)</f>
        <v>-</v>
      </c>
      <c r="D142" s="66" t="str">
        <f>IF('1.2_Network_Risk_Outputs'!D142="","-",'1.2_Network_Risk_Outputs'!D142)</f>
        <v>-</v>
      </c>
      <c r="E142" s="67" t="str">
        <f>IF('1.2_Network_Risk_Outputs'!E142="","-",'1.2_Network_Risk_Outputs'!E142)</f>
        <v>-</v>
      </c>
      <c r="F142" s="113" t="str">
        <f>'1.2_Network_Risk_Outputs'!F142</f>
        <v/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GT</v>
      </c>
      <c r="B143" s="65" t="str">
        <f>IF('1.2_Network_Risk_Outputs'!B143="","-",'1.2_Network_Risk_Outputs'!B143)</f>
        <v>NGT</v>
      </c>
      <c r="C143" s="65" t="str">
        <f>IF('1.2_Network_Risk_Outputs'!C143="","-",'1.2_Network_Risk_Outputs'!C143)</f>
        <v>-</v>
      </c>
      <c r="D143" s="66" t="str">
        <f>IF('1.2_Network_Risk_Outputs'!D143="","-",'1.2_Network_Risk_Outputs'!D143)</f>
        <v>-</v>
      </c>
      <c r="E143" s="67" t="str">
        <f>IF('1.2_Network_Risk_Outputs'!E143="","-",'1.2_Network_Risk_Outputs'!E143)</f>
        <v>-</v>
      </c>
      <c r="F143" s="113" t="str">
        <f>'1.2_Network_Risk_Outputs'!F143</f>
        <v/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GT</v>
      </c>
      <c r="B144" s="65" t="str">
        <f>IF('1.2_Network_Risk_Outputs'!B144="","-",'1.2_Network_Risk_Outputs'!B144)</f>
        <v>NGT</v>
      </c>
      <c r="C144" s="65" t="str">
        <f>IF('1.2_Network_Risk_Outputs'!C144="","-",'1.2_Network_Risk_Outputs'!C144)</f>
        <v>-</v>
      </c>
      <c r="D144" s="66" t="str">
        <f>IF('1.2_Network_Risk_Outputs'!D144="","-",'1.2_Network_Risk_Outputs'!D144)</f>
        <v>-</v>
      </c>
      <c r="E144" s="67" t="str">
        <f>IF('1.2_Network_Risk_Outputs'!E144="","-",'1.2_Network_Risk_Outputs'!E144)</f>
        <v>-</v>
      </c>
      <c r="F144" s="113" t="str">
        <f>'1.2_Network_Risk_Outputs'!F144</f>
        <v/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GT</v>
      </c>
      <c r="B145" s="65" t="str">
        <f>IF('1.2_Network_Risk_Outputs'!B145="","-",'1.2_Network_Risk_Outputs'!B145)</f>
        <v>NGT</v>
      </c>
      <c r="C145" s="65" t="str">
        <f>IF('1.2_Network_Risk_Outputs'!C145="","-",'1.2_Network_Risk_Outputs'!C145)</f>
        <v>-</v>
      </c>
      <c r="D145" s="66" t="str">
        <f>IF('1.2_Network_Risk_Outputs'!D145="","-",'1.2_Network_Risk_Outputs'!D145)</f>
        <v>-</v>
      </c>
      <c r="E145" s="67" t="str">
        <f>IF('1.2_Network_Risk_Outputs'!E145="","-",'1.2_Network_Risk_Outputs'!E145)</f>
        <v>-</v>
      </c>
      <c r="F145" s="113" t="str">
        <f>'1.2_Network_Risk_Outputs'!F145</f>
        <v/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GT</v>
      </c>
      <c r="B146" s="65" t="str">
        <f>IF('1.2_Network_Risk_Outputs'!B146="","-",'1.2_Network_Risk_Outputs'!B146)</f>
        <v>NGT</v>
      </c>
      <c r="C146" s="65" t="str">
        <f>IF('1.2_Network_Risk_Outputs'!C146="","-",'1.2_Network_Risk_Outputs'!C146)</f>
        <v>-</v>
      </c>
      <c r="D146" s="66" t="str">
        <f>IF('1.2_Network_Risk_Outputs'!D146="","-",'1.2_Network_Risk_Outputs'!D146)</f>
        <v>-</v>
      </c>
      <c r="E146" s="67" t="str">
        <f>IF('1.2_Network_Risk_Outputs'!E146="","-",'1.2_Network_Risk_Outputs'!E146)</f>
        <v>-</v>
      </c>
      <c r="F146" s="113" t="str">
        <f>'1.2_Network_Risk_Outputs'!F146</f>
        <v/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GT</v>
      </c>
      <c r="B147" s="65" t="str">
        <f>IF('1.2_Network_Risk_Outputs'!B147="","-",'1.2_Network_Risk_Outputs'!B147)</f>
        <v>NGT</v>
      </c>
      <c r="C147" s="65" t="str">
        <f>IF('1.2_Network_Risk_Outputs'!C147="","-",'1.2_Network_Risk_Outputs'!C147)</f>
        <v>-</v>
      </c>
      <c r="D147" s="66" t="str">
        <f>IF('1.2_Network_Risk_Outputs'!D147="","-",'1.2_Network_Risk_Outputs'!D147)</f>
        <v>-</v>
      </c>
      <c r="E147" s="67" t="str">
        <f>IF('1.2_Network_Risk_Outputs'!E147="","-",'1.2_Network_Risk_Outputs'!E147)</f>
        <v>-</v>
      </c>
      <c r="F147" s="113" t="str">
        <f>'1.2_Network_Risk_Outputs'!F147</f>
        <v/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GT</v>
      </c>
      <c r="B148" s="65" t="str">
        <f>IF('1.2_Network_Risk_Outputs'!B148="","-",'1.2_Network_Risk_Outputs'!B148)</f>
        <v>NGT</v>
      </c>
      <c r="C148" s="65" t="str">
        <f>IF('1.2_Network_Risk_Outputs'!C148="","-",'1.2_Network_Risk_Outputs'!C148)</f>
        <v>-</v>
      </c>
      <c r="D148" s="66" t="str">
        <f>IF('1.2_Network_Risk_Outputs'!D148="","-",'1.2_Network_Risk_Outputs'!D148)</f>
        <v>-</v>
      </c>
      <c r="E148" s="67" t="str">
        <f>IF('1.2_Network_Risk_Outputs'!E148="","-",'1.2_Network_Risk_Outputs'!E148)</f>
        <v>-</v>
      </c>
      <c r="F148" s="113" t="str">
        <f>'1.2_Network_Risk_Outputs'!F148</f>
        <v/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GT</v>
      </c>
      <c r="B149" s="65" t="str">
        <f>IF('1.2_Network_Risk_Outputs'!B149="","-",'1.2_Network_Risk_Outputs'!B149)</f>
        <v>NGT</v>
      </c>
      <c r="C149" s="65" t="str">
        <f>IF('1.2_Network_Risk_Outputs'!C149="","-",'1.2_Network_Risk_Outputs'!C149)</f>
        <v>-</v>
      </c>
      <c r="D149" s="66" t="str">
        <f>IF('1.2_Network_Risk_Outputs'!D149="","-",'1.2_Network_Risk_Outputs'!D149)</f>
        <v>-</v>
      </c>
      <c r="E149" s="67" t="str">
        <f>IF('1.2_Network_Risk_Outputs'!E149="","-",'1.2_Network_Risk_Outputs'!E149)</f>
        <v>-</v>
      </c>
      <c r="F149" s="113" t="str">
        <f>'1.2_Network_Risk_Outputs'!F149</f>
        <v/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GT</v>
      </c>
      <c r="B150" s="65" t="str">
        <f>IF('1.2_Network_Risk_Outputs'!B150="","-",'1.2_Network_Risk_Outputs'!B150)</f>
        <v>NGT</v>
      </c>
      <c r="C150" s="65" t="str">
        <f>IF('1.2_Network_Risk_Outputs'!C150="","-",'1.2_Network_Risk_Outputs'!C150)</f>
        <v>-</v>
      </c>
      <c r="D150" s="66" t="str">
        <f>IF('1.2_Network_Risk_Outputs'!D150="","-",'1.2_Network_Risk_Outputs'!D150)</f>
        <v>-</v>
      </c>
      <c r="E150" s="67" t="str">
        <f>IF('1.2_Network_Risk_Outputs'!E150="","-",'1.2_Network_Risk_Outputs'!E150)</f>
        <v>-</v>
      </c>
      <c r="F150" s="113" t="str">
        <f>'1.2_Network_Risk_Outputs'!F150</f>
        <v/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GT</v>
      </c>
      <c r="B151" s="65" t="str">
        <f>IF('1.2_Network_Risk_Outputs'!B151="","-",'1.2_Network_Risk_Outputs'!B151)</f>
        <v>NGT</v>
      </c>
      <c r="C151" s="65" t="str">
        <f>IF('1.2_Network_Risk_Outputs'!C151="","-",'1.2_Network_Risk_Outputs'!C151)</f>
        <v>-</v>
      </c>
      <c r="D151" s="66" t="str">
        <f>IF('1.2_Network_Risk_Outputs'!D151="","-",'1.2_Network_Risk_Outputs'!D151)</f>
        <v>-</v>
      </c>
      <c r="E151" s="67" t="str">
        <f>IF('1.2_Network_Risk_Outputs'!E151="","-",'1.2_Network_Risk_Outputs'!E151)</f>
        <v>-</v>
      </c>
      <c r="F151" s="113" t="str">
        <f>'1.2_Network_Risk_Outputs'!F151</f>
        <v/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GT</v>
      </c>
      <c r="B152" s="65" t="str">
        <f>IF('1.2_Network_Risk_Outputs'!B152="","-",'1.2_Network_Risk_Outputs'!B152)</f>
        <v>NGT</v>
      </c>
      <c r="C152" s="65" t="str">
        <f>IF('1.2_Network_Risk_Outputs'!C152="","-",'1.2_Network_Risk_Outputs'!C152)</f>
        <v>-</v>
      </c>
      <c r="D152" s="66" t="str">
        <f>IF('1.2_Network_Risk_Outputs'!D152="","-",'1.2_Network_Risk_Outputs'!D152)</f>
        <v>-</v>
      </c>
      <c r="E152" s="67" t="str">
        <f>IF('1.2_Network_Risk_Outputs'!E152="","-",'1.2_Network_Risk_Outputs'!E152)</f>
        <v>-</v>
      </c>
      <c r="F152" s="113" t="str">
        <f>'1.2_Network_Risk_Outputs'!F152</f>
        <v/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GT</v>
      </c>
      <c r="B153" s="65" t="str">
        <f>IF('1.2_Network_Risk_Outputs'!B153="","-",'1.2_Network_Risk_Outputs'!B153)</f>
        <v>NGT</v>
      </c>
      <c r="C153" s="65" t="str">
        <f>IF('1.2_Network_Risk_Outputs'!C153="","-",'1.2_Network_Risk_Outputs'!C153)</f>
        <v>-</v>
      </c>
      <c r="D153" s="66" t="str">
        <f>IF('1.2_Network_Risk_Outputs'!D153="","-",'1.2_Network_Risk_Outputs'!D153)</f>
        <v>-</v>
      </c>
      <c r="E153" s="67" t="str">
        <f>IF('1.2_Network_Risk_Outputs'!E153="","-",'1.2_Network_Risk_Outputs'!E153)</f>
        <v>-</v>
      </c>
      <c r="F153" s="113" t="str">
        <f>'1.2_Network_Risk_Outputs'!F153</f>
        <v/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GT</v>
      </c>
      <c r="B154" s="65" t="str">
        <f>IF('1.2_Network_Risk_Outputs'!B154="","-",'1.2_Network_Risk_Outputs'!B154)</f>
        <v>NGT</v>
      </c>
      <c r="C154" s="65" t="str">
        <f>IF('1.2_Network_Risk_Outputs'!C154="","-",'1.2_Network_Risk_Outputs'!C154)</f>
        <v>-</v>
      </c>
      <c r="D154" s="66" t="str">
        <f>IF('1.2_Network_Risk_Outputs'!D154="","-",'1.2_Network_Risk_Outputs'!D154)</f>
        <v>-</v>
      </c>
      <c r="E154" s="67" t="str">
        <f>IF('1.2_Network_Risk_Outputs'!E154="","-",'1.2_Network_Risk_Outputs'!E154)</f>
        <v>-</v>
      </c>
      <c r="F154" s="113" t="str">
        <f>'1.2_Network_Risk_Outputs'!F154</f>
        <v/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GT</v>
      </c>
      <c r="B155" s="65" t="str">
        <f>IF('1.2_Network_Risk_Outputs'!B155="","-",'1.2_Network_Risk_Outputs'!B155)</f>
        <v>NGT</v>
      </c>
      <c r="C155" s="65" t="str">
        <f>IF('1.2_Network_Risk_Outputs'!C155="","-",'1.2_Network_Risk_Outputs'!C155)</f>
        <v>-</v>
      </c>
      <c r="D155" s="66" t="str">
        <f>IF('1.2_Network_Risk_Outputs'!D155="","-",'1.2_Network_Risk_Outputs'!D155)</f>
        <v>-</v>
      </c>
      <c r="E155" s="67" t="str">
        <f>IF('1.2_Network_Risk_Outputs'!E155="","-",'1.2_Network_Risk_Outputs'!E155)</f>
        <v>-</v>
      </c>
      <c r="F155" s="113" t="str">
        <f>'1.2_Network_Risk_Outputs'!F155</f>
        <v/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GT</v>
      </c>
      <c r="B156" s="65" t="str">
        <f>IF('1.2_Network_Risk_Outputs'!B156="","-",'1.2_Network_Risk_Outputs'!B156)</f>
        <v>NGT</v>
      </c>
      <c r="C156" s="65" t="str">
        <f>IF('1.2_Network_Risk_Outputs'!C156="","-",'1.2_Network_Risk_Outputs'!C156)</f>
        <v>-</v>
      </c>
      <c r="D156" s="66" t="str">
        <f>IF('1.2_Network_Risk_Outputs'!D156="","-",'1.2_Network_Risk_Outputs'!D156)</f>
        <v>-</v>
      </c>
      <c r="E156" s="67" t="str">
        <f>IF('1.2_Network_Risk_Outputs'!E156="","-",'1.2_Network_Risk_Outputs'!E156)</f>
        <v>-</v>
      </c>
      <c r="F156" s="113" t="str">
        <f>'1.2_Network_Risk_Outputs'!F156</f>
        <v/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GT</v>
      </c>
      <c r="B157" s="65" t="str">
        <f>IF('1.2_Network_Risk_Outputs'!B157="","-",'1.2_Network_Risk_Outputs'!B157)</f>
        <v>NGT</v>
      </c>
      <c r="C157" s="65" t="str">
        <f>IF('1.2_Network_Risk_Outputs'!C157="","-",'1.2_Network_Risk_Outputs'!C157)</f>
        <v>-</v>
      </c>
      <c r="D157" s="66" t="str">
        <f>IF('1.2_Network_Risk_Outputs'!D157="","-",'1.2_Network_Risk_Outputs'!D157)</f>
        <v>-</v>
      </c>
      <c r="E157" s="67" t="str">
        <f>IF('1.2_Network_Risk_Outputs'!E157="","-",'1.2_Network_Risk_Outputs'!E157)</f>
        <v>-</v>
      </c>
      <c r="F157" s="113" t="str">
        <f>'1.2_Network_Risk_Outputs'!F157</f>
        <v/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GT</v>
      </c>
      <c r="B158" s="65" t="str">
        <f>IF('1.2_Network_Risk_Outputs'!B158="","-",'1.2_Network_Risk_Outputs'!B158)</f>
        <v>NGT</v>
      </c>
      <c r="C158" s="65" t="str">
        <f>IF('1.2_Network_Risk_Outputs'!C158="","-",'1.2_Network_Risk_Outputs'!C158)</f>
        <v>-</v>
      </c>
      <c r="D158" s="66" t="str">
        <f>IF('1.2_Network_Risk_Outputs'!D158="","-",'1.2_Network_Risk_Outputs'!D158)</f>
        <v>-</v>
      </c>
      <c r="E158" s="67" t="str">
        <f>IF('1.2_Network_Risk_Outputs'!E158="","-",'1.2_Network_Risk_Outputs'!E158)</f>
        <v>-</v>
      </c>
      <c r="F158" s="113" t="str">
        <f>'1.2_Network_Risk_Outputs'!F158</f>
        <v/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GT</v>
      </c>
      <c r="B159" s="65" t="str">
        <f>IF('1.2_Network_Risk_Outputs'!B159="","-",'1.2_Network_Risk_Outputs'!B159)</f>
        <v>NGT</v>
      </c>
      <c r="C159" s="65" t="str">
        <f>IF('1.2_Network_Risk_Outputs'!C159="","-",'1.2_Network_Risk_Outputs'!C159)</f>
        <v>-</v>
      </c>
      <c r="D159" s="66" t="str">
        <f>IF('1.2_Network_Risk_Outputs'!D159="","-",'1.2_Network_Risk_Outputs'!D159)</f>
        <v>-</v>
      </c>
      <c r="E159" s="67" t="str">
        <f>IF('1.2_Network_Risk_Outputs'!E159="","-",'1.2_Network_Risk_Outputs'!E159)</f>
        <v>-</v>
      </c>
      <c r="F159" s="113" t="str">
        <f>'1.2_Network_Risk_Outputs'!F159</f>
        <v/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GT</v>
      </c>
      <c r="B160" s="65" t="str">
        <f>IF('1.2_Network_Risk_Outputs'!B160="","-",'1.2_Network_Risk_Outputs'!B160)</f>
        <v>NGT</v>
      </c>
      <c r="C160" s="65" t="str">
        <f>IF('1.2_Network_Risk_Outputs'!C160="","-",'1.2_Network_Risk_Outputs'!C160)</f>
        <v>-</v>
      </c>
      <c r="D160" s="66" t="str">
        <f>IF('1.2_Network_Risk_Outputs'!D160="","-",'1.2_Network_Risk_Outputs'!D160)</f>
        <v>-</v>
      </c>
      <c r="E160" s="67" t="str">
        <f>IF('1.2_Network_Risk_Outputs'!E160="","-",'1.2_Network_Risk_Outputs'!E160)</f>
        <v>-</v>
      </c>
      <c r="F160" s="113" t="str">
        <f>'1.2_Network_Risk_Outputs'!F160</f>
        <v/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GT</v>
      </c>
      <c r="B161" s="65" t="str">
        <f>IF('1.2_Network_Risk_Outputs'!B161="","-",'1.2_Network_Risk_Outputs'!B161)</f>
        <v>NGT</v>
      </c>
      <c r="C161" s="65" t="str">
        <f>IF('1.2_Network_Risk_Outputs'!C161="","-",'1.2_Network_Risk_Outputs'!C161)</f>
        <v>-</v>
      </c>
      <c r="D161" s="66" t="str">
        <f>IF('1.2_Network_Risk_Outputs'!D161="","-",'1.2_Network_Risk_Outputs'!D161)</f>
        <v>-</v>
      </c>
      <c r="E161" s="67" t="str">
        <f>IF('1.2_Network_Risk_Outputs'!E161="","-",'1.2_Network_Risk_Outputs'!E161)</f>
        <v>-</v>
      </c>
      <c r="F161" s="113" t="str">
        <f>'1.2_Network_Risk_Outputs'!F161</f>
        <v/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GT</v>
      </c>
      <c r="B162" s="65" t="str">
        <f>IF('1.2_Network_Risk_Outputs'!B162="","-",'1.2_Network_Risk_Outputs'!B162)</f>
        <v>NGT</v>
      </c>
      <c r="C162" s="65" t="str">
        <f>IF('1.2_Network_Risk_Outputs'!C162="","-",'1.2_Network_Risk_Outputs'!C162)</f>
        <v>-</v>
      </c>
      <c r="D162" s="66" t="str">
        <f>IF('1.2_Network_Risk_Outputs'!D162="","-",'1.2_Network_Risk_Outputs'!D162)</f>
        <v>-</v>
      </c>
      <c r="E162" s="67" t="str">
        <f>IF('1.2_Network_Risk_Outputs'!E162="","-",'1.2_Network_Risk_Outputs'!E162)</f>
        <v>-</v>
      </c>
      <c r="F162" s="113" t="str">
        <f>'1.2_Network_Risk_Outputs'!F162</f>
        <v/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GT</v>
      </c>
      <c r="B163" s="65" t="str">
        <f>IF('1.2_Network_Risk_Outputs'!B163="","-",'1.2_Network_Risk_Outputs'!B163)</f>
        <v>NGT</v>
      </c>
      <c r="C163" s="65" t="str">
        <f>IF('1.2_Network_Risk_Outputs'!C163="","-",'1.2_Network_Risk_Outputs'!C163)</f>
        <v>-</v>
      </c>
      <c r="D163" s="66" t="str">
        <f>IF('1.2_Network_Risk_Outputs'!D163="","-",'1.2_Network_Risk_Outputs'!D163)</f>
        <v>-</v>
      </c>
      <c r="E163" s="67" t="str">
        <f>IF('1.2_Network_Risk_Outputs'!E163="","-",'1.2_Network_Risk_Outputs'!E163)</f>
        <v>-</v>
      </c>
      <c r="F163" s="113" t="str">
        <f>'1.2_Network_Risk_Outputs'!F163</f>
        <v/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GT</v>
      </c>
      <c r="B164" s="65" t="str">
        <f>IF('1.2_Network_Risk_Outputs'!B164="","-",'1.2_Network_Risk_Outputs'!B164)</f>
        <v>NGT</v>
      </c>
      <c r="C164" s="65" t="str">
        <f>IF('1.2_Network_Risk_Outputs'!C164="","-",'1.2_Network_Risk_Outputs'!C164)</f>
        <v>-</v>
      </c>
      <c r="D164" s="66" t="str">
        <f>IF('1.2_Network_Risk_Outputs'!D164="","-",'1.2_Network_Risk_Outputs'!D164)</f>
        <v>-</v>
      </c>
      <c r="E164" s="67" t="str">
        <f>IF('1.2_Network_Risk_Outputs'!E164="","-",'1.2_Network_Risk_Outputs'!E164)</f>
        <v>-</v>
      </c>
      <c r="F164" s="113" t="str">
        <f>'1.2_Network_Risk_Outputs'!F164</f>
        <v/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GT</v>
      </c>
      <c r="B165" s="65" t="str">
        <f>IF('1.2_Network_Risk_Outputs'!B165="","-",'1.2_Network_Risk_Outputs'!B165)</f>
        <v>NGT</v>
      </c>
      <c r="C165" s="65" t="str">
        <f>IF('1.2_Network_Risk_Outputs'!C165="","-",'1.2_Network_Risk_Outputs'!C165)</f>
        <v>-</v>
      </c>
      <c r="D165" s="66" t="str">
        <f>IF('1.2_Network_Risk_Outputs'!D165="","-",'1.2_Network_Risk_Outputs'!D165)</f>
        <v>-</v>
      </c>
      <c r="E165" s="67" t="str">
        <f>IF('1.2_Network_Risk_Outputs'!E165="","-",'1.2_Network_Risk_Outputs'!E165)</f>
        <v>-</v>
      </c>
      <c r="F165" s="113" t="str">
        <f>'1.2_Network_Risk_Outputs'!F165</f>
        <v/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GT</v>
      </c>
      <c r="B166" s="65" t="str">
        <f>IF('1.2_Network_Risk_Outputs'!B166="","-",'1.2_Network_Risk_Outputs'!B166)</f>
        <v>NGT</v>
      </c>
      <c r="C166" s="65" t="str">
        <f>IF('1.2_Network_Risk_Outputs'!C166="","-",'1.2_Network_Risk_Outputs'!C166)</f>
        <v>-</v>
      </c>
      <c r="D166" s="66" t="str">
        <f>IF('1.2_Network_Risk_Outputs'!D166="","-",'1.2_Network_Risk_Outputs'!D166)</f>
        <v>-</v>
      </c>
      <c r="E166" s="67" t="str">
        <f>IF('1.2_Network_Risk_Outputs'!E166="","-",'1.2_Network_Risk_Outputs'!E166)</f>
        <v>-</v>
      </c>
      <c r="F166" s="113" t="str">
        <f>'1.2_Network_Risk_Outputs'!F166</f>
        <v/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GT</v>
      </c>
      <c r="B167" s="65" t="str">
        <f>IF('1.2_Network_Risk_Outputs'!B167="","-",'1.2_Network_Risk_Outputs'!B167)</f>
        <v>NGT</v>
      </c>
      <c r="C167" s="65" t="str">
        <f>IF('1.2_Network_Risk_Outputs'!C167="","-",'1.2_Network_Risk_Outputs'!C167)</f>
        <v>-</v>
      </c>
      <c r="D167" s="66" t="str">
        <f>IF('1.2_Network_Risk_Outputs'!D167="","-",'1.2_Network_Risk_Outputs'!D167)</f>
        <v>-</v>
      </c>
      <c r="E167" s="67" t="str">
        <f>IF('1.2_Network_Risk_Outputs'!E167="","-",'1.2_Network_Risk_Outputs'!E167)</f>
        <v>-</v>
      </c>
      <c r="F167" s="113" t="str">
        <f>'1.2_Network_Risk_Outputs'!F167</f>
        <v/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GT</v>
      </c>
      <c r="B168" s="65" t="str">
        <f>IF('1.2_Network_Risk_Outputs'!B168="","-",'1.2_Network_Risk_Outputs'!B168)</f>
        <v>NGT</v>
      </c>
      <c r="C168" s="65" t="str">
        <f>IF('1.2_Network_Risk_Outputs'!C168="","-",'1.2_Network_Risk_Outputs'!C168)</f>
        <v>-</v>
      </c>
      <c r="D168" s="66" t="str">
        <f>IF('1.2_Network_Risk_Outputs'!D168="","-",'1.2_Network_Risk_Outputs'!D168)</f>
        <v>-</v>
      </c>
      <c r="E168" s="67" t="str">
        <f>IF('1.2_Network_Risk_Outputs'!E168="","-",'1.2_Network_Risk_Outputs'!E168)</f>
        <v>-</v>
      </c>
      <c r="F168" s="113" t="str">
        <f>'1.2_Network_Risk_Outputs'!F168</f>
        <v/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GT</v>
      </c>
      <c r="B169" s="65" t="str">
        <f>IF('1.2_Network_Risk_Outputs'!B169="","-",'1.2_Network_Risk_Outputs'!B169)</f>
        <v>NGT</v>
      </c>
      <c r="C169" s="65" t="str">
        <f>IF('1.2_Network_Risk_Outputs'!C169="","-",'1.2_Network_Risk_Outputs'!C169)</f>
        <v>-</v>
      </c>
      <c r="D169" s="66" t="str">
        <f>IF('1.2_Network_Risk_Outputs'!D169="","-",'1.2_Network_Risk_Outputs'!D169)</f>
        <v>-</v>
      </c>
      <c r="E169" s="67" t="str">
        <f>IF('1.2_Network_Risk_Outputs'!E169="","-",'1.2_Network_Risk_Outputs'!E169)</f>
        <v>-</v>
      </c>
      <c r="F169" s="113" t="str">
        <f>'1.2_Network_Risk_Outputs'!F169</f>
        <v/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GT</v>
      </c>
      <c r="B170" s="65" t="str">
        <f>IF('1.2_Network_Risk_Outputs'!B170="","-",'1.2_Network_Risk_Outputs'!B170)</f>
        <v>NGT</v>
      </c>
      <c r="C170" s="65" t="str">
        <f>IF('1.2_Network_Risk_Outputs'!C170="","-",'1.2_Network_Risk_Outputs'!C170)</f>
        <v>-</v>
      </c>
      <c r="D170" s="66" t="str">
        <f>IF('1.2_Network_Risk_Outputs'!D170="","-",'1.2_Network_Risk_Outputs'!D170)</f>
        <v>-</v>
      </c>
      <c r="E170" s="67" t="str">
        <f>IF('1.2_Network_Risk_Outputs'!E170="","-",'1.2_Network_Risk_Outputs'!E170)</f>
        <v>-</v>
      </c>
      <c r="F170" s="113" t="str">
        <f>'1.2_Network_Risk_Outputs'!F170</f>
        <v/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GT</v>
      </c>
      <c r="B171" s="65" t="str">
        <f>IF('1.2_Network_Risk_Outputs'!B171="","-",'1.2_Network_Risk_Outputs'!B171)</f>
        <v>NGT</v>
      </c>
      <c r="C171" s="65" t="str">
        <f>IF('1.2_Network_Risk_Outputs'!C171="","-",'1.2_Network_Risk_Outputs'!C171)</f>
        <v>-</v>
      </c>
      <c r="D171" s="66" t="str">
        <f>IF('1.2_Network_Risk_Outputs'!D171="","-",'1.2_Network_Risk_Outputs'!D171)</f>
        <v>-</v>
      </c>
      <c r="E171" s="67" t="str">
        <f>IF('1.2_Network_Risk_Outputs'!E171="","-",'1.2_Network_Risk_Outputs'!E171)</f>
        <v>-</v>
      </c>
      <c r="F171" s="113" t="str">
        <f>'1.2_Network_Risk_Outputs'!F171</f>
        <v/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GT</v>
      </c>
      <c r="B172" s="65" t="str">
        <f>IF('1.2_Network_Risk_Outputs'!B172="","-",'1.2_Network_Risk_Outputs'!B172)</f>
        <v>NGT</v>
      </c>
      <c r="C172" s="65" t="str">
        <f>IF('1.2_Network_Risk_Outputs'!C172="","-",'1.2_Network_Risk_Outputs'!C172)</f>
        <v>-</v>
      </c>
      <c r="D172" s="66" t="str">
        <f>IF('1.2_Network_Risk_Outputs'!D172="","-",'1.2_Network_Risk_Outputs'!D172)</f>
        <v>-</v>
      </c>
      <c r="E172" s="67" t="str">
        <f>IF('1.2_Network_Risk_Outputs'!E172="","-",'1.2_Network_Risk_Outputs'!E172)</f>
        <v>-</v>
      </c>
      <c r="F172" s="113" t="str">
        <f>'1.2_Network_Risk_Outputs'!F172</f>
        <v/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GT</v>
      </c>
      <c r="B173" s="65" t="str">
        <f>IF('1.2_Network_Risk_Outputs'!B173="","-",'1.2_Network_Risk_Outputs'!B173)</f>
        <v>NGT</v>
      </c>
      <c r="C173" s="65" t="str">
        <f>IF('1.2_Network_Risk_Outputs'!C173="","-",'1.2_Network_Risk_Outputs'!C173)</f>
        <v>-</v>
      </c>
      <c r="D173" s="66" t="str">
        <f>IF('1.2_Network_Risk_Outputs'!D173="","-",'1.2_Network_Risk_Outputs'!D173)</f>
        <v>-</v>
      </c>
      <c r="E173" s="67" t="str">
        <f>IF('1.2_Network_Risk_Outputs'!E173="","-",'1.2_Network_Risk_Outputs'!E173)</f>
        <v>-</v>
      </c>
      <c r="F173" s="113" t="str">
        <f>'1.2_Network_Risk_Outputs'!F173</f>
        <v/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GT</v>
      </c>
      <c r="B174" s="65" t="str">
        <f>IF('1.2_Network_Risk_Outputs'!B174="","-",'1.2_Network_Risk_Outputs'!B174)</f>
        <v>NGT</v>
      </c>
      <c r="C174" s="65" t="str">
        <f>IF('1.2_Network_Risk_Outputs'!C174="","-",'1.2_Network_Risk_Outputs'!C174)</f>
        <v>-</v>
      </c>
      <c r="D174" s="66" t="str">
        <f>IF('1.2_Network_Risk_Outputs'!D174="","-",'1.2_Network_Risk_Outputs'!D174)</f>
        <v>-</v>
      </c>
      <c r="E174" s="67" t="str">
        <f>IF('1.2_Network_Risk_Outputs'!E174="","-",'1.2_Network_Risk_Outputs'!E174)</f>
        <v>-</v>
      </c>
      <c r="F174" s="113" t="str">
        <f>'1.2_Network_Risk_Outputs'!F174</f>
        <v/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GT</v>
      </c>
      <c r="B175" s="65" t="str">
        <f>IF('1.2_Network_Risk_Outputs'!B175="","-",'1.2_Network_Risk_Outputs'!B175)</f>
        <v>NGT</v>
      </c>
      <c r="C175" s="65" t="str">
        <f>IF('1.2_Network_Risk_Outputs'!C175="","-",'1.2_Network_Risk_Outputs'!C175)</f>
        <v>-</v>
      </c>
      <c r="D175" s="66" t="str">
        <f>IF('1.2_Network_Risk_Outputs'!D175="","-",'1.2_Network_Risk_Outputs'!D175)</f>
        <v>-</v>
      </c>
      <c r="E175" s="67" t="str">
        <f>IF('1.2_Network_Risk_Outputs'!E175="","-",'1.2_Network_Risk_Outputs'!E175)</f>
        <v>-</v>
      </c>
      <c r="F175" s="113" t="str">
        <f>'1.2_Network_Risk_Outputs'!F175</f>
        <v/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GT</v>
      </c>
      <c r="B176" s="65" t="str">
        <f>IF('1.2_Network_Risk_Outputs'!B176="","-",'1.2_Network_Risk_Outputs'!B176)</f>
        <v>NGT</v>
      </c>
      <c r="C176" s="65" t="str">
        <f>IF('1.2_Network_Risk_Outputs'!C176="","-",'1.2_Network_Risk_Outputs'!C176)</f>
        <v>-</v>
      </c>
      <c r="D176" s="66" t="str">
        <f>IF('1.2_Network_Risk_Outputs'!D176="","-",'1.2_Network_Risk_Outputs'!D176)</f>
        <v>-</v>
      </c>
      <c r="E176" s="67" t="str">
        <f>IF('1.2_Network_Risk_Outputs'!E176="","-",'1.2_Network_Risk_Outputs'!E176)</f>
        <v>-</v>
      </c>
      <c r="F176" s="113" t="str">
        <f>'1.2_Network_Risk_Outputs'!F176</f>
        <v/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GT</v>
      </c>
      <c r="B177" s="65" t="str">
        <f>IF('1.2_Network_Risk_Outputs'!B177="","-",'1.2_Network_Risk_Outputs'!B177)</f>
        <v>NGT</v>
      </c>
      <c r="C177" s="65" t="str">
        <f>IF('1.2_Network_Risk_Outputs'!C177="","-",'1.2_Network_Risk_Outputs'!C177)</f>
        <v>-</v>
      </c>
      <c r="D177" s="66" t="str">
        <f>IF('1.2_Network_Risk_Outputs'!D177="","-",'1.2_Network_Risk_Outputs'!D177)</f>
        <v>-</v>
      </c>
      <c r="E177" s="67" t="str">
        <f>IF('1.2_Network_Risk_Outputs'!E177="","-",'1.2_Network_Risk_Outputs'!E177)</f>
        <v>-</v>
      </c>
      <c r="F177" s="113" t="str">
        <f>'1.2_Network_Risk_Outputs'!F177</f>
        <v/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GT</v>
      </c>
      <c r="B178" s="65" t="str">
        <f>IF('1.2_Network_Risk_Outputs'!B178="","-",'1.2_Network_Risk_Outputs'!B178)</f>
        <v>NGT</v>
      </c>
      <c r="C178" s="65" t="str">
        <f>IF('1.2_Network_Risk_Outputs'!C178="","-",'1.2_Network_Risk_Outputs'!C178)</f>
        <v>-</v>
      </c>
      <c r="D178" s="66" t="str">
        <f>IF('1.2_Network_Risk_Outputs'!D178="","-",'1.2_Network_Risk_Outputs'!D178)</f>
        <v>-</v>
      </c>
      <c r="E178" s="67" t="str">
        <f>IF('1.2_Network_Risk_Outputs'!E178="","-",'1.2_Network_Risk_Outputs'!E178)</f>
        <v>-</v>
      </c>
      <c r="F178" s="113" t="str">
        <f>'1.2_Network_Risk_Outputs'!F178</f>
        <v/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GT</v>
      </c>
      <c r="B179" s="65" t="str">
        <f>IF('1.2_Network_Risk_Outputs'!B179="","-",'1.2_Network_Risk_Outputs'!B179)</f>
        <v>NGT</v>
      </c>
      <c r="C179" s="65" t="str">
        <f>IF('1.2_Network_Risk_Outputs'!C179="","-",'1.2_Network_Risk_Outputs'!C179)</f>
        <v>-</v>
      </c>
      <c r="D179" s="66" t="str">
        <f>IF('1.2_Network_Risk_Outputs'!D179="","-",'1.2_Network_Risk_Outputs'!D179)</f>
        <v>-</v>
      </c>
      <c r="E179" s="67" t="str">
        <f>IF('1.2_Network_Risk_Outputs'!E179="","-",'1.2_Network_Risk_Outputs'!E179)</f>
        <v>-</v>
      </c>
      <c r="F179" s="113" t="str">
        <f>'1.2_Network_Risk_Outputs'!F179</f>
        <v/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GT</v>
      </c>
      <c r="B180" s="65" t="str">
        <f>IF('1.2_Network_Risk_Outputs'!B180="","-",'1.2_Network_Risk_Outputs'!B180)</f>
        <v>NGT</v>
      </c>
      <c r="C180" s="65" t="str">
        <f>IF('1.2_Network_Risk_Outputs'!C180="","-",'1.2_Network_Risk_Outputs'!C180)</f>
        <v>-</v>
      </c>
      <c r="D180" s="66" t="str">
        <f>IF('1.2_Network_Risk_Outputs'!D180="","-",'1.2_Network_Risk_Outputs'!D180)</f>
        <v>-</v>
      </c>
      <c r="E180" s="67" t="str">
        <f>IF('1.2_Network_Risk_Outputs'!E180="","-",'1.2_Network_Risk_Outputs'!E180)</f>
        <v>-</v>
      </c>
      <c r="F180" s="113" t="str">
        <f>'1.2_Network_Risk_Outputs'!F180</f>
        <v/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GT</v>
      </c>
      <c r="B181" s="65" t="str">
        <f>IF('1.2_Network_Risk_Outputs'!B181="","-",'1.2_Network_Risk_Outputs'!B181)</f>
        <v>NGT</v>
      </c>
      <c r="C181" s="65" t="str">
        <f>IF('1.2_Network_Risk_Outputs'!C181="","-",'1.2_Network_Risk_Outputs'!C181)</f>
        <v>-</v>
      </c>
      <c r="D181" s="66" t="str">
        <f>IF('1.2_Network_Risk_Outputs'!D181="","-",'1.2_Network_Risk_Outputs'!D181)</f>
        <v>-</v>
      </c>
      <c r="E181" s="67" t="str">
        <f>IF('1.2_Network_Risk_Outputs'!E181="","-",'1.2_Network_Risk_Outputs'!E181)</f>
        <v>-</v>
      </c>
      <c r="F181" s="113" t="str">
        <f>'1.2_Network_Risk_Outputs'!F181</f>
        <v/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GT</v>
      </c>
      <c r="B182" s="65" t="str">
        <f>IF('1.2_Network_Risk_Outputs'!B182="","-",'1.2_Network_Risk_Outputs'!B182)</f>
        <v>NGT</v>
      </c>
      <c r="C182" s="65" t="str">
        <f>IF('1.2_Network_Risk_Outputs'!C182="","-",'1.2_Network_Risk_Outputs'!C182)</f>
        <v>-</v>
      </c>
      <c r="D182" s="66" t="str">
        <f>IF('1.2_Network_Risk_Outputs'!D182="","-",'1.2_Network_Risk_Outputs'!D182)</f>
        <v>-</v>
      </c>
      <c r="E182" s="67" t="str">
        <f>IF('1.2_Network_Risk_Outputs'!E182="","-",'1.2_Network_Risk_Outputs'!E182)</f>
        <v>-</v>
      </c>
      <c r="F182" s="113" t="str">
        <f>'1.2_Network_Risk_Outputs'!F182</f>
        <v/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GT</v>
      </c>
      <c r="B183" s="65" t="str">
        <f>IF('1.2_Network_Risk_Outputs'!B183="","-",'1.2_Network_Risk_Outputs'!B183)</f>
        <v>NGT</v>
      </c>
      <c r="C183" s="65" t="str">
        <f>IF('1.2_Network_Risk_Outputs'!C183="","-",'1.2_Network_Risk_Outputs'!C183)</f>
        <v>-</v>
      </c>
      <c r="D183" s="66" t="str">
        <f>IF('1.2_Network_Risk_Outputs'!D183="","-",'1.2_Network_Risk_Outputs'!D183)</f>
        <v>-</v>
      </c>
      <c r="E183" s="67" t="str">
        <f>IF('1.2_Network_Risk_Outputs'!E183="","-",'1.2_Network_Risk_Outputs'!E183)</f>
        <v>-</v>
      </c>
      <c r="F183" s="113" t="str">
        <f>'1.2_Network_Risk_Outputs'!F183</f>
        <v/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GT</v>
      </c>
      <c r="B184" s="65" t="str">
        <f>IF('1.2_Network_Risk_Outputs'!B184="","-",'1.2_Network_Risk_Outputs'!B184)</f>
        <v>NGT</v>
      </c>
      <c r="C184" s="65" t="str">
        <f>IF('1.2_Network_Risk_Outputs'!C184="","-",'1.2_Network_Risk_Outputs'!C184)</f>
        <v>-</v>
      </c>
      <c r="D184" s="66" t="str">
        <f>IF('1.2_Network_Risk_Outputs'!D184="","-",'1.2_Network_Risk_Outputs'!D184)</f>
        <v>-</v>
      </c>
      <c r="E184" s="67" t="str">
        <f>IF('1.2_Network_Risk_Outputs'!E184="","-",'1.2_Network_Risk_Outputs'!E184)</f>
        <v>-</v>
      </c>
      <c r="F184" s="113" t="str">
        <f>'1.2_Network_Risk_Outputs'!F184</f>
        <v/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GT</v>
      </c>
      <c r="B185" s="65" t="str">
        <f>IF('1.2_Network_Risk_Outputs'!B185="","-",'1.2_Network_Risk_Outputs'!B185)</f>
        <v>NGT</v>
      </c>
      <c r="C185" s="65" t="str">
        <f>IF('1.2_Network_Risk_Outputs'!C185="","-",'1.2_Network_Risk_Outputs'!C185)</f>
        <v>-</v>
      </c>
      <c r="D185" s="66" t="str">
        <f>IF('1.2_Network_Risk_Outputs'!D185="","-",'1.2_Network_Risk_Outputs'!D185)</f>
        <v>-</v>
      </c>
      <c r="E185" s="67" t="str">
        <f>IF('1.2_Network_Risk_Outputs'!E185="","-",'1.2_Network_Risk_Outputs'!E185)</f>
        <v>-</v>
      </c>
      <c r="F185" s="113" t="str">
        <f>'1.2_Network_Risk_Outputs'!F185</f>
        <v/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GT</v>
      </c>
      <c r="B186" s="65" t="str">
        <f>IF('1.2_Network_Risk_Outputs'!B186="","-",'1.2_Network_Risk_Outputs'!B186)</f>
        <v>NGT</v>
      </c>
      <c r="C186" s="65" t="str">
        <f>IF('1.2_Network_Risk_Outputs'!C186="","-",'1.2_Network_Risk_Outputs'!C186)</f>
        <v>-</v>
      </c>
      <c r="D186" s="66" t="str">
        <f>IF('1.2_Network_Risk_Outputs'!D186="","-",'1.2_Network_Risk_Outputs'!D186)</f>
        <v>-</v>
      </c>
      <c r="E186" s="67" t="str">
        <f>IF('1.2_Network_Risk_Outputs'!E186="","-",'1.2_Network_Risk_Outputs'!E186)</f>
        <v>-</v>
      </c>
      <c r="F186" s="113" t="str">
        <f>'1.2_Network_Risk_Outputs'!F186</f>
        <v/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GT</v>
      </c>
      <c r="B187" s="65" t="str">
        <f>IF('1.2_Network_Risk_Outputs'!B187="","-",'1.2_Network_Risk_Outputs'!B187)</f>
        <v>NGT</v>
      </c>
      <c r="C187" s="65" t="str">
        <f>IF('1.2_Network_Risk_Outputs'!C187="","-",'1.2_Network_Risk_Outputs'!C187)</f>
        <v>-</v>
      </c>
      <c r="D187" s="66" t="str">
        <f>IF('1.2_Network_Risk_Outputs'!D187="","-",'1.2_Network_Risk_Outputs'!D187)</f>
        <v>-</v>
      </c>
      <c r="E187" s="67" t="str">
        <f>IF('1.2_Network_Risk_Outputs'!E187="","-",'1.2_Network_Risk_Outputs'!E187)</f>
        <v>-</v>
      </c>
      <c r="F187" s="113" t="str">
        <f>'1.2_Network_Risk_Outputs'!F187</f>
        <v/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GT</v>
      </c>
      <c r="B188" s="65" t="str">
        <f>IF('1.2_Network_Risk_Outputs'!B188="","-",'1.2_Network_Risk_Outputs'!B188)</f>
        <v>NGT</v>
      </c>
      <c r="C188" s="65" t="str">
        <f>IF('1.2_Network_Risk_Outputs'!C188="","-",'1.2_Network_Risk_Outputs'!C188)</f>
        <v>-</v>
      </c>
      <c r="D188" s="66" t="str">
        <f>IF('1.2_Network_Risk_Outputs'!D188="","-",'1.2_Network_Risk_Outputs'!D188)</f>
        <v>-</v>
      </c>
      <c r="E188" s="67" t="str">
        <f>IF('1.2_Network_Risk_Outputs'!E188="","-",'1.2_Network_Risk_Outputs'!E188)</f>
        <v>-</v>
      </c>
      <c r="F188" s="113" t="str">
        <f>'1.2_Network_Risk_Outputs'!F188</f>
        <v/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GT</v>
      </c>
      <c r="B189" s="65" t="str">
        <f>IF('1.2_Network_Risk_Outputs'!B189="","-",'1.2_Network_Risk_Outputs'!B189)</f>
        <v>NGT</v>
      </c>
      <c r="C189" s="65" t="str">
        <f>IF('1.2_Network_Risk_Outputs'!C189="","-",'1.2_Network_Risk_Outputs'!C189)</f>
        <v>-</v>
      </c>
      <c r="D189" s="66" t="str">
        <f>IF('1.2_Network_Risk_Outputs'!D189="","-",'1.2_Network_Risk_Outputs'!D189)</f>
        <v>-</v>
      </c>
      <c r="E189" s="67" t="str">
        <f>IF('1.2_Network_Risk_Outputs'!E189="","-",'1.2_Network_Risk_Outputs'!E189)</f>
        <v>-</v>
      </c>
      <c r="F189" s="113" t="str">
        <f>'1.2_Network_Risk_Outputs'!F189</f>
        <v/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GT</v>
      </c>
      <c r="B190" s="65" t="str">
        <f>IF('1.2_Network_Risk_Outputs'!B190="","-",'1.2_Network_Risk_Outputs'!B190)</f>
        <v>NGT</v>
      </c>
      <c r="C190" s="65" t="str">
        <f>IF('1.2_Network_Risk_Outputs'!C190="","-",'1.2_Network_Risk_Outputs'!C190)</f>
        <v>-</v>
      </c>
      <c r="D190" s="66" t="str">
        <f>IF('1.2_Network_Risk_Outputs'!D190="","-",'1.2_Network_Risk_Outputs'!D190)</f>
        <v>-</v>
      </c>
      <c r="E190" s="67" t="str">
        <f>IF('1.2_Network_Risk_Outputs'!E190="","-",'1.2_Network_Risk_Outputs'!E190)</f>
        <v>-</v>
      </c>
      <c r="F190" s="113" t="str">
        <f>'1.2_Network_Risk_Outputs'!F190</f>
        <v/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GT</v>
      </c>
      <c r="B191" s="65" t="str">
        <f>IF('1.2_Network_Risk_Outputs'!B191="","-",'1.2_Network_Risk_Outputs'!B191)</f>
        <v>NGT</v>
      </c>
      <c r="C191" s="65" t="str">
        <f>IF('1.2_Network_Risk_Outputs'!C191="","-",'1.2_Network_Risk_Outputs'!C191)</f>
        <v>-</v>
      </c>
      <c r="D191" s="66" t="str">
        <f>IF('1.2_Network_Risk_Outputs'!D191="","-",'1.2_Network_Risk_Outputs'!D191)</f>
        <v>-</v>
      </c>
      <c r="E191" s="67" t="str">
        <f>IF('1.2_Network_Risk_Outputs'!E191="","-",'1.2_Network_Risk_Outputs'!E191)</f>
        <v>-</v>
      </c>
      <c r="F191" s="113" t="str">
        <f>'1.2_Network_Risk_Outputs'!F191</f>
        <v/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GT</v>
      </c>
      <c r="B192" s="65" t="str">
        <f>IF('1.2_Network_Risk_Outputs'!B192="","-",'1.2_Network_Risk_Outputs'!B192)</f>
        <v>NGT</v>
      </c>
      <c r="C192" s="65" t="str">
        <f>IF('1.2_Network_Risk_Outputs'!C192="","-",'1.2_Network_Risk_Outputs'!C192)</f>
        <v>-</v>
      </c>
      <c r="D192" s="66" t="str">
        <f>IF('1.2_Network_Risk_Outputs'!D192="","-",'1.2_Network_Risk_Outputs'!D192)</f>
        <v>-</v>
      </c>
      <c r="E192" s="67" t="str">
        <f>IF('1.2_Network_Risk_Outputs'!E192="","-",'1.2_Network_Risk_Outputs'!E192)</f>
        <v>-</v>
      </c>
      <c r="F192" s="113" t="str">
        <f>'1.2_Network_Risk_Outputs'!F192</f>
        <v/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GT</v>
      </c>
      <c r="B193" s="65" t="str">
        <f>IF('1.2_Network_Risk_Outputs'!B193="","-",'1.2_Network_Risk_Outputs'!B193)</f>
        <v>NGT</v>
      </c>
      <c r="C193" s="65" t="str">
        <f>IF('1.2_Network_Risk_Outputs'!C193="","-",'1.2_Network_Risk_Outputs'!C193)</f>
        <v>-</v>
      </c>
      <c r="D193" s="66" t="str">
        <f>IF('1.2_Network_Risk_Outputs'!D193="","-",'1.2_Network_Risk_Outputs'!D193)</f>
        <v>-</v>
      </c>
      <c r="E193" s="67" t="str">
        <f>IF('1.2_Network_Risk_Outputs'!E193="","-",'1.2_Network_Risk_Outputs'!E193)</f>
        <v>-</v>
      </c>
      <c r="F193" s="113" t="str">
        <f>'1.2_Network_Risk_Outputs'!F193</f>
        <v/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GT</v>
      </c>
      <c r="B194" s="65" t="str">
        <f>IF('1.2_Network_Risk_Outputs'!B194="","-",'1.2_Network_Risk_Outputs'!B194)</f>
        <v>NGT</v>
      </c>
      <c r="C194" s="65" t="str">
        <f>IF('1.2_Network_Risk_Outputs'!C194="","-",'1.2_Network_Risk_Outputs'!C194)</f>
        <v>-</v>
      </c>
      <c r="D194" s="66" t="str">
        <f>IF('1.2_Network_Risk_Outputs'!D194="","-",'1.2_Network_Risk_Outputs'!D194)</f>
        <v>-</v>
      </c>
      <c r="E194" s="67" t="str">
        <f>IF('1.2_Network_Risk_Outputs'!E194="","-",'1.2_Network_Risk_Outputs'!E194)</f>
        <v>-</v>
      </c>
      <c r="F194" s="113" t="str">
        <f>'1.2_Network_Risk_Outputs'!F194</f>
        <v/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GT</v>
      </c>
      <c r="B195" s="65" t="str">
        <f>IF('1.2_Network_Risk_Outputs'!B195="","-",'1.2_Network_Risk_Outputs'!B195)</f>
        <v>NGT</v>
      </c>
      <c r="C195" s="65" t="str">
        <f>IF('1.2_Network_Risk_Outputs'!C195="","-",'1.2_Network_Risk_Outputs'!C195)</f>
        <v>-</v>
      </c>
      <c r="D195" s="66" t="str">
        <f>IF('1.2_Network_Risk_Outputs'!D195="","-",'1.2_Network_Risk_Outputs'!D195)</f>
        <v>-</v>
      </c>
      <c r="E195" s="67" t="str">
        <f>IF('1.2_Network_Risk_Outputs'!E195="","-",'1.2_Network_Risk_Outputs'!E195)</f>
        <v>-</v>
      </c>
      <c r="F195" s="113" t="str">
        <f>'1.2_Network_Risk_Outputs'!F195</f>
        <v/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GT</v>
      </c>
      <c r="B196" s="65" t="str">
        <f>IF('1.2_Network_Risk_Outputs'!B196="","-",'1.2_Network_Risk_Outputs'!B196)</f>
        <v>NGT</v>
      </c>
      <c r="C196" s="65" t="str">
        <f>IF('1.2_Network_Risk_Outputs'!C196="","-",'1.2_Network_Risk_Outputs'!C196)</f>
        <v>-</v>
      </c>
      <c r="D196" s="66" t="str">
        <f>IF('1.2_Network_Risk_Outputs'!D196="","-",'1.2_Network_Risk_Outputs'!D196)</f>
        <v>-</v>
      </c>
      <c r="E196" s="67" t="str">
        <f>IF('1.2_Network_Risk_Outputs'!E196="","-",'1.2_Network_Risk_Outputs'!E196)</f>
        <v>-</v>
      </c>
      <c r="F196" s="113" t="str">
        <f>'1.2_Network_Risk_Outputs'!F196</f>
        <v/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GT</v>
      </c>
      <c r="B197" s="65" t="str">
        <f>IF('1.2_Network_Risk_Outputs'!B197="","-",'1.2_Network_Risk_Outputs'!B197)</f>
        <v>NGT</v>
      </c>
      <c r="C197" s="65" t="str">
        <f>IF('1.2_Network_Risk_Outputs'!C197="","-",'1.2_Network_Risk_Outputs'!C197)</f>
        <v>-</v>
      </c>
      <c r="D197" s="66" t="str">
        <f>IF('1.2_Network_Risk_Outputs'!D197="","-",'1.2_Network_Risk_Outputs'!D197)</f>
        <v>-</v>
      </c>
      <c r="E197" s="67" t="str">
        <f>IF('1.2_Network_Risk_Outputs'!E197="","-",'1.2_Network_Risk_Outputs'!E197)</f>
        <v>-</v>
      </c>
      <c r="F197" s="113" t="str">
        <f>'1.2_Network_Risk_Outputs'!F197</f>
        <v/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GT</v>
      </c>
      <c r="B198" s="65" t="str">
        <f>IF('1.2_Network_Risk_Outputs'!B198="","-",'1.2_Network_Risk_Outputs'!B198)</f>
        <v>NGT</v>
      </c>
      <c r="C198" s="65" t="str">
        <f>IF('1.2_Network_Risk_Outputs'!C198="","-",'1.2_Network_Risk_Outputs'!C198)</f>
        <v>-</v>
      </c>
      <c r="D198" s="66" t="str">
        <f>IF('1.2_Network_Risk_Outputs'!D198="","-",'1.2_Network_Risk_Outputs'!D198)</f>
        <v>-</v>
      </c>
      <c r="E198" s="67" t="str">
        <f>IF('1.2_Network_Risk_Outputs'!E198="","-",'1.2_Network_Risk_Outputs'!E198)</f>
        <v>-</v>
      </c>
      <c r="F198" s="113" t="str">
        <f>'1.2_Network_Risk_Outputs'!F198</f>
        <v/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GT</v>
      </c>
      <c r="B199" s="65" t="str">
        <f>IF('1.2_Network_Risk_Outputs'!B199="","-",'1.2_Network_Risk_Outputs'!B199)</f>
        <v>NGT</v>
      </c>
      <c r="C199" s="65" t="str">
        <f>IF('1.2_Network_Risk_Outputs'!C199="","-",'1.2_Network_Risk_Outputs'!C199)</f>
        <v>-</v>
      </c>
      <c r="D199" s="66" t="str">
        <f>IF('1.2_Network_Risk_Outputs'!D199="","-",'1.2_Network_Risk_Outputs'!D199)</f>
        <v>-</v>
      </c>
      <c r="E199" s="67" t="str">
        <f>IF('1.2_Network_Risk_Outputs'!E199="","-",'1.2_Network_Risk_Outputs'!E199)</f>
        <v>-</v>
      </c>
      <c r="F199" s="113" t="str">
        <f>'1.2_Network_Risk_Outputs'!F199</f>
        <v/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GT</v>
      </c>
      <c r="B200" s="65" t="str">
        <f>IF('1.2_Network_Risk_Outputs'!B200="","-",'1.2_Network_Risk_Outputs'!B200)</f>
        <v>NGT</v>
      </c>
      <c r="C200" s="65" t="str">
        <f>IF('1.2_Network_Risk_Outputs'!C200="","-",'1.2_Network_Risk_Outputs'!C200)</f>
        <v>-</v>
      </c>
      <c r="D200" s="66" t="str">
        <f>IF('1.2_Network_Risk_Outputs'!D200="","-",'1.2_Network_Risk_Outputs'!D200)</f>
        <v>-</v>
      </c>
      <c r="E200" s="67" t="str">
        <f>IF('1.2_Network_Risk_Outputs'!E200="","-",'1.2_Network_Risk_Outputs'!E200)</f>
        <v>-</v>
      </c>
      <c r="F200" s="113" t="str">
        <f>'1.2_Network_Risk_Outputs'!F200</f>
        <v/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GT</v>
      </c>
      <c r="B201" s="65" t="str">
        <f>IF('1.2_Network_Risk_Outputs'!B201="","-",'1.2_Network_Risk_Outputs'!B201)</f>
        <v>NGT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GT</v>
      </c>
      <c r="B202" s="65" t="str">
        <f>IF('1.2_Network_Risk_Outputs'!B202="","-",'1.2_Network_Risk_Outputs'!B202)</f>
        <v>NGT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GT</v>
      </c>
      <c r="B203" s="65" t="str">
        <f>IF('1.2_Network_Risk_Outputs'!B203="","-",'1.2_Network_Risk_Outputs'!B203)</f>
        <v>NGT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GT</v>
      </c>
      <c r="B204" s="65" t="str">
        <f>IF('1.2_Network_Risk_Outputs'!B204="","-",'1.2_Network_Risk_Outputs'!B204)</f>
        <v>NGT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GT</v>
      </c>
      <c r="B205" s="65" t="str">
        <f>IF('1.2_Network_Risk_Outputs'!B205="","-",'1.2_Network_Risk_Outputs'!B205)</f>
        <v>NGT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GT</v>
      </c>
      <c r="B206" s="65" t="str">
        <f>IF('1.2_Network_Risk_Outputs'!B206="","-",'1.2_Network_Risk_Outputs'!B206)</f>
        <v>NGT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GT</v>
      </c>
      <c r="B207" s="65" t="str">
        <f>IF('1.2_Network_Risk_Outputs'!B207="","-",'1.2_Network_Risk_Outputs'!B207)</f>
        <v>NGT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GT</v>
      </c>
      <c r="B208" s="65" t="str">
        <f>IF('1.2_Network_Risk_Outputs'!B208="","-",'1.2_Network_Risk_Outputs'!B208)</f>
        <v>NGT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GT</v>
      </c>
      <c r="B209" s="65" t="str">
        <f>IF('1.2_Network_Risk_Outputs'!B209="","-",'1.2_Network_Risk_Outputs'!B209)</f>
        <v>NGT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GT</v>
      </c>
      <c r="B210" s="65" t="str">
        <f>IF('1.2_Network_Risk_Outputs'!B210="","-",'1.2_Network_Risk_Outputs'!B210)</f>
        <v>NGT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GT</v>
      </c>
      <c r="B211" s="65" t="str">
        <f>IF('1.2_Network_Risk_Outputs'!B211="","-",'1.2_Network_Risk_Outputs'!B211)</f>
        <v>NGT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GT</v>
      </c>
      <c r="B212" s="65" t="str">
        <f>IF('1.2_Network_Risk_Outputs'!B212="","-",'1.2_Network_Risk_Outputs'!B212)</f>
        <v>NGT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GT</v>
      </c>
      <c r="B213" s="65" t="str">
        <f>IF('1.2_Network_Risk_Outputs'!B213="","-",'1.2_Network_Risk_Outputs'!B213)</f>
        <v>NGT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GT</v>
      </c>
      <c r="B214" s="65" t="str">
        <f>IF('1.2_Network_Risk_Outputs'!B214="","-",'1.2_Network_Risk_Outputs'!B214)</f>
        <v>NGT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GT</v>
      </c>
      <c r="B215" s="65" t="str">
        <f>IF('1.2_Network_Risk_Outputs'!B215="","-",'1.2_Network_Risk_Outputs'!B215)</f>
        <v>NGT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GT</v>
      </c>
      <c r="B216" s="65" t="str">
        <f>IF('1.2_Network_Risk_Outputs'!B216="","-",'1.2_Network_Risk_Outputs'!B216)</f>
        <v>NGT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GT</v>
      </c>
      <c r="B217" s="65" t="str">
        <f>IF('1.2_Network_Risk_Outputs'!B217="","-",'1.2_Network_Risk_Outputs'!B217)</f>
        <v>NGT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GT</v>
      </c>
      <c r="B218" s="65" t="str">
        <f>IF('1.2_Network_Risk_Outputs'!B218="","-",'1.2_Network_Risk_Outputs'!B218)</f>
        <v>NGT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GT</v>
      </c>
      <c r="B219" s="65" t="str">
        <f>IF('1.2_Network_Risk_Outputs'!B219="","-",'1.2_Network_Risk_Outputs'!B219)</f>
        <v>NGT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GT</v>
      </c>
      <c r="B220" s="65" t="str">
        <f>IF('1.2_Network_Risk_Outputs'!B220="","-",'1.2_Network_Risk_Outputs'!B220)</f>
        <v>NGT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GT</v>
      </c>
      <c r="B221" s="65" t="str">
        <f>IF('1.2_Network_Risk_Outputs'!B221="","-",'1.2_Network_Risk_Outputs'!B221)</f>
        <v>NGT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GT</v>
      </c>
      <c r="B222" s="65" t="str">
        <f>IF('1.2_Network_Risk_Outputs'!B222="","-",'1.2_Network_Risk_Outputs'!B222)</f>
        <v>NGT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GT</v>
      </c>
      <c r="B223" s="65" t="str">
        <f>IF('1.2_Network_Risk_Outputs'!B223="","-",'1.2_Network_Risk_Outputs'!B223)</f>
        <v>NGT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GT</v>
      </c>
      <c r="B224" s="65" t="str">
        <f>IF('1.2_Network_Risk_Outputs'!B224="","-",'1.2_Network_Risk_Outputs'!B224)</f>
        <v>NGT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GT</v>
      </c>
      <c r="B225" s="65" t="str">
        <f>IF('1.2_Network_Risk_Outputs'!B225="","-",'1.2_Network_Risk_Outputs'!B225)</f>
        <v>NGT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GT</v>
      </c>
      <c r="B226" s="65" t="str">
        <f>IF('1.2_Network_Risk_Outputs'!B226="","-",'1.2_Network_Risk_Outputs'!B226)</f>
        <v>NGT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GT</v>
      </c>
      <c r="B227" s="65" t="str">
        <f>IF('1.2_Network_Risk_Outputs'!B227="","-",'1.2_Network_Risk_Outputs'!B227)</f>
        <v>NGT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GT</v>
      </c>
      <c r="B228" s="65" t="str">
        <f>IF('1.2_Network_Risk_Outputs'!B228="","-",'1.2_Network_Risk_Outputs'!B228)</f>
        <v>NGT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GT</v>
      </c>
      <c r="B229" s="65" t="str">
        <f>IF('1.2_Network_Risk_Outputs'!B229="","-",'1.2_Network_Risk_Outputs'!B229)</f>
        <v>NGT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GT</v>
      </c>
      <c r="B230" s="65" t="str">
        <f>IF('1.2_Network_Risk_Outputs'!B230="","-",'1.2_Network_Risk_Outputs'!B230)</f>
        <v>NGT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GT</v>
      </c>
      <c r="B231" s="65" t="str">
        <f>IF('1.2_Network_Risk_Outputs'!B231="","-",'1.2_Network_Risk_Outputs'!B231)</f>
        <v>NGT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GT</v>
      </c>
      <c r="B232" s="65" t="str">
        <f>IF('1.2_Network_Risk_Outputs'!B232="","-",'1.2_Network_Risk_Outputs'!B232)</f>
        <v>NGT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GT</v>
      </c>
      <c r="B233" s="65" t="str">
        <f>IF('1.2_Network_Risk_Outputs'!B233="","-",'1.2_Network_Risk_Outputs'!B233)</f>
        <v>NGT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GT</v>
      </c>
      <c r="B234" s="65" t="str">
        <f>IF('1.2_Network_Risk_Outputs'!B234="","-",'1.2_Network_Risk_Outputs'!B234)</f>
        <v>NGT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GT</v>
      </c>
      <c r="B235" s="65" t="str">
        <f>IF('1.2_Network_Risk_Outputs'!B235="","-",'1.2_Network_Risk_Outputs'!B235)</f>
        <v>NGT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GT</v>
      </c>
      <c r="B236" s="65" t="str">
        <f>IF('1.2_Network_Risk_Outputs'!B236="","-",'1.2_Network_Risk_Outputs'!B236)</f>
        <v>NGT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GT</v>
      </c>
      <c r="B237" s="65" t="str">
        <f>IF('1.2_Network_Risk_Outputs'!B237="","-",'1.2_Network_Risk_Outputs'!B237)</f>
        <v>NGT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GT</v>
      </c>
      <c r="B238" s="65" t="str">
        <f>IF('1.2_Network_Risk_Outputs'!B238="","-",'1.2_Network_Risk_Outputs'!B238)</f>
        <v>NGT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GT</v>
      </c>
      <c r="B239" s="65" t="str">
        <f>IF('1.2_Network_Risk_Outputs'!B239="","-",'1.2_Network_Risk_Outputs'!B239)</f>
        <v>NGT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GT</v>
      </c>
      <c r="B240" s="65" t="str">
        <f>IF('1.2_Network_Risk_Outputs'!B240="","-",'1.2_Network_Risk_Outputs'!B240)</f>
        <v>NGT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GT</v>
      </c>
      <c r="B241" s="65" t="str">
        <f>IF('1.2_Network_Risk_Outputs'!B241="","-",'1.2_Network_Risk_Outputs'!B241)</f>
        <v>NGT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GT</v>
      </c>
      <c r="B242" s="65" t="str">
        <f>IF('1.2_Network_Risk_Outputs'!B242="","-",'1.2_Network_Risk_Outputs'!B242)</f>
        <v>NGT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GT</v>
      </c>
      <c r="B243" s="65" t="str">
        <f>IF('1.2_Network_Risk_Outputs'!B243="","-",'1.2_Network_Risk_Outputs'!B243)</f>
        <v>NGT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GT</v>
      </c>
      <c r="B244" s="65" t="str">
        <f>IF('1.2_Network_Risk_Outputs'!B244="","-",'1.2_Network_Risk_Outputs'!B244)</f>
        <v>NGT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GT</v>
      </c>
      <c r="B245" s="65" t="str">
        <f>IF('1.2_Network_Risk_Outputs'!B245="","-",'1.2_Network_Risk_Outputs'!B245)</f>
        <v>NGT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GT</v>
      </c>
      <c r="B246" s="65" t="str">
        <f>IF('1.2_Network_Risk_Outputs'!B246="","-",'1.2_Network_Risk_Outputs'!B246)</f>
        <v>NGT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GT</v>
      </c>
      <c r="B247" s="65" t="str">
        <f>IF('1.2_Network_Risk_Outputs'!B247="","-",'1.2_Network_Risk_Outputs'!B247)</f>
        <v>NGT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GT</v>
      </c>
      <c r="B248" s="65" t="str">
        <f>IF('1.2_Network_Risk_Outputs'!B248="","-",'1.2_Network_Risk_Outputs'!B248)</f>
        <v>NGT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GT</v>
      </c>
      <c r="B249" s="65" t="str">
        <f>IF('1.2_Network_Risk_Outputs'!B249="","-",'1.2_Network_Risk_Outputs'!B249)</f>
        <v>NGT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GT</v>
      </c>
      <c r="B250" s="65" t="str">
        <f>IF('1.2_Network_Risk_Outputs'!B250="","-",'1.2_Network_Risk_Outputs'!B250)</f>
        <v>NGT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GT</v>
      </c>
      <c r="B251" s="65" t="str">
        <f>IF('1.2_Network_Risk_Outputs'!B251="","-",'1.2_Network_Risk_Outputs'!B251)</f>
        <v>NGT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GT</v>
      </c>
      <c r="B252" s="65" t="str">
        <f>IF('1.2_Network_Risk_Outputs'!B252="","-",'1.2_Network_Risk_Outputs'!B252)</f>
        <v>NGT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GT</v>
      </c>
      <c r="B253" s="65" t="str">
        <f>IF('1.2_Network_Risk_Outputs'!B253="","-",'1.2_Network_Risk_Outputs'!B253)</f>
        <v>NGT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GT</v>
      </c>
      <c r="B254" s="65" t="str">
        <f>IF('1.2_Network_Risk_Outputs'!B254="","-",'1.2_Network_Risk_Outputs'!B254)</f>
        <v>NGT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GT</v>
      </c>
      <c r="B255" s="65" t="str">
        <f>IF('1.2_Network_Risk_Outputs'!B255="","-",'1.2_Network_Risk_Outputs'!B255)</f>
        <v>NGT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GT</v>
      </c>
      <c r="B256" s="65" t="str">
        <f>IF('1.2_Network_Risk_Outputs'!B256="","-",'1.2_Network_Risk_Outputs'!B256)</f>
        <v>NGT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GT</v>
      </c>
      <c r="B257" s="65" t="str">
        <f>IF('1.2_Network_Risk_Outputs'!B257="","-",'1.2_Network_Risk_Outputs'!B257)</f>
        <v>NGT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GT</v>
      </c>
      <c r="B258" s="65" t="str">
        <f>IF('1.2_Network_Risk_Outputs'!B258="","-",'1.2_Network_Risk_Outputs'!B258)</f>
        <v>NGT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GT</v>
      </c>
      <c r="B259" s="65" t="str">
        <f>IF('1.2_Network_Risk_Outputs'!B259="","-",'1.2_Network_Risk_Outputs'!B259)</f>
        <v>NGT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GT</v>
      </c>
      <c r="B260" s="65" t="str">
        <f>IF('1.2_Network_Risk_Outputs'!B260="","-",'1.2_Network_Risk_Outputs'!B260)</f>
        <v>NGT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GT</v>
      </c>
      <c r="B261" s="65" t="str">
        <f>IF('1.2_Network_Risk_Outputs'!B261="","-",'1.2_Network_Risk_Outputs'!B261)</f>
        <v>NGT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GT</v>
      </c>
      <c r="B262" s="65" t="str">
        <f>IF('1.2_Network_Risk_Outputs'!B262="","-",'1.2_Network_Risk_Outputs'!B262)</f>
        <v>NGT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GT</v>
      </c>
      <c r="B263" s="65" t="str">
        <f>IF('1.2_Network_Risk_Outputs'!B263="","-",'1.2_Network_Risk_Outputs'!B263)</f>
        <v>NGT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GT</v>
      </c>
      <c r="B264" s="65" t="str">
        <f>IF('1.2_Network_Risk_Outputs'!B264="","-",'1.2_Network_Risk_Outputs'!B264)</f>
        <v>NGT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GT</v>
      </c>
      <c r="B265" s="65" t="str">
        <f>IF('1.2_Network_Risk_Outputs'!B265="","-",'1.2_Network_Risk_Outputs'!B265)</f>
        <v>NGT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GT</v>
      </c>
      <c r="B266" s="65" t="str">
        <f>IF('1.2_Network_Risk_Outputs'!B266="","-",'1.2_Network_Risk_Outputs'!B266)</f>
        <v>NGT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GT</v>
      </c>
      <c r="B267" s="65" t="str">
        <f>IF('1.2_Network_Risk_Outputs'!B267="","-",'1.2_Network_Risk_Outputs'!B267)</f>
        <v>NGT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GT</v>
      </c>
      <c r="B268" s="65" t="str">
        <f>IF('1.2_Network_Risk_Outputs'!B268="","-",'1.2_Network_Risk_Outputs'!B268)</f>
        <v>NGT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GT</v>
      </c>
      <c r="B269" s="65" t="str">
        <f>IF('1.2_Network_Risk_Outputs'!B269="","-",'1.2_Network_Risk_Outputs'!B269)</f>
        <v>NGT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GT</v>
      </c>
      <c r="B270" s="65" t="str">
        <f>IF('1.2_Network_Risk_Outputs'!B270="","-",'1.2_Network_Risk_Outputs'!B270)</f>
        <v>NGT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GT</v>
      </c>
      <c r="B271" s="65" t="str">
        <f>IF('1.2_Network_Risk_Outputs'!B271="","-",'1.2_Network_Risk_Outputs'!B271)</f>
        <v>NGT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GT</v>
      </c>
      <c r="B272" s="65" t="str">
        <f>IF('1.2_Network_Risk_Outputs'!B272="","-",'1.2_Network_Risk_Outputs'!B272)</f>
        <v>NGT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GT</v>
      </c>
      <c r="B273" s="65" t="str">
        <f>IF('1.2_Network_Risk_Outputs'!B273="","-",'1.2_Network_Risk_Outputs'!B273)</f>
        <v>NGT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GT</v>
      </c>
      <c r="B274" s="65" t="str">
        <f>IF('1.2_Network_Risk_Outputs'!B274="","-",'1.2_Network_Risk_Outputs'!B274)</f>
        <v>NGT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GT</v>
      </c>
      <c r="B275" s="65" t="str">
        <f>IF('1.2_Network_Risk_Outputs'!B275="","-",'1.2_Network_Risk_Outputs'!B275)</f>
        <v>NGT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GT</v>
      </c>
      <c r="B276" s="65" t="str">
        <f>IF('1.2_Network_Risk_Outputs'!B276="","-",'1.2_Network_Risk_Outputs'!B276)</f>
        <v>NGT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GT</v>
      </c>
      <c r="B277" s="65" t="str">
        <f>IF('1.2_Network_Risk_Outputs'!B277="","-",'1.2_Network_Risk_Outputs'!B277)</f>
        <v>NGT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GT</v>
      </c>
      <c r="B278" s="65" t="str">
        <f>IF('1.2_Network_Risk_Outputs'!B278="","-",'1.2_Network_Risk_Outputs'!B278)</f>
        <v>NGT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GT</v>
      </c>
      <c r="B279" s="65" t="str">
        <f>IF('1.2_Network_Risk_Outputs'!B279="","-",'1.2_Network_Risk_Outputs'!B279)</f>
        <v>NGT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GT</v>
      </c>
      <c r="B280" s="65" t="str">
        <f>IF('1.2_Network_Risk_Outputs'!B280="","-",'1.2_Network_Risk_Outputs'!B280)</f>
        <v>NGT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GT</v>
      </c>
      <c r="B281" s="65" t="str">
        <f>IF('1.2_Network_Risk_Outputs'!B281="","-",'1.2_Network_Risk_Outputs'!B281)</f>
        <v>NGT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GT</v>
      </c>
      <c r="B282" s="65" t="str">
        <f>IF('1.2_Network_Risk_Outputs'!B282="","-",'1.2_Network_Risk_Outputs'!B282)</f>
        <v>NGT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GT</v>
      </c>
      <c r="B283" s="65" t="str">
        <f>IF('1.2_Network_Risk_Outputs'!B283="","-",'1.2_Network_Risk_Outputs'!B283)</f>
        <v>NGT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GT</v>
      </c>
      <c r="B284" s="65" t="str">
        <f>IF('1.2_Network_Risk_Outputs'!B284="","-",'1.2_Network_Risk_Outputs'!B284)</f>
        <v>NGT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GT</v>
      </c>
      <c r="B285" s="65" t="str">
        <f>IF('1.2_Network_Risk_Outputs'!B285="","-",'1.2_Network_Risk_Outputs'!B285)</f>
        <v>NGT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GT</v>
      </c>
      <c r="B286" s="65" t="str">
        <f>IF('1.2_Network_Risk_Outputs'!B286="","-",'1.2_Network_Risk_Outputs'!B286)</f>
        <v>NGT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GT</v>
      </c>
      <c r="B287" s="65" t="str">
        <f>IF('1.2_Network_Risk_Outputs'!B287="","-",'1.2_Network_Risk_Outputs'!B287)</f>
        <v>NGT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GT</v>
      </c>
      <c r="B288" s="65" t="str">
        <f>IF('1.2_Network_Risk_Outputs'!B288="","-",'1.2_Network_Risk_Outputs'!B288)</f>
        <v>NGT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GT</v>
      </c>
      <c r="B289" s="65" t="str">
        <f>IF('1.2_Network_Risk_Outputs'!B289="","-",'1.2_Network_Risk_Outputs'!B289)</f>
        <v>NGT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GT</v>
      </c>
      <c r="B290" s="65" t="str">
        <f>IF('1.2_Network_Risk_Outputs'!B290="","-",'1.2_Network_Risk_Outputs'!B290)</f>
        <v>NGT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GT</v>
      </c>
      <c r="B291" s="65" t="str">
        <f>IF('1.2_Network_Risk_Outputs'!B291="","-",'1.2_Network_Risk_Outputs'!B291)</f>
        <v>NGT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GT</v>
      </c>
      <c r="B292" s="65" t="str">
        <f>IF('1.2_Network_Risk_Outputs'!B292="","-",'1.2_Network_Risk_Outputs'!B292)</f>
        <v>NGT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GT</v>
      </c>
      <c r="B293" s="65" t="str">
        <f>IF('1.2_Network_Risk_Outputs'!B293="","-",'1.2_Network_Risk_Outputs'!B293)</f>
        <v>NGT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GT</v>
      </c>
      <c r="B294" s="65" t="str">
        <f>IF('1.2_Network_Risk_Outputs'!B294="","-",'1.2_Network_Risk_Outputs'!B294)</f>
        <v>NGT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GT</v>
      </c>
      <c r="B295" s="65" t="str">
        <f>IF('1.2_Network_Risk_Outputs'!B295="","-",'1.2_Network_Risk_Outputs'!B295)</f>
        <v>NGT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GT</v>
      </c>
      <c r="B296" s="65" t="str">
        <f>IF('1.2_Network_Risk_Outputs'!B296="","-",'1.2_Network_Risk_Outputs'!B296)</f>
        <v>NGT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GT</v>
      </c>
      <c r="B297" s="65" t="str">
        <f>IF('1.2_Network_Risk_Outputs'!B297="","-",'1.2_Network_Risk_Outputs'!B297)</f>
        <v>NGT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GT</v>
      </c>
      <c r="B298" s="65" t="str">
        <f>IF('1.2_Network_Risk_Outputs'!B298="","-",'1.2_Network_Risk_Outputs'!B298)</f>
        <v>NGT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GT</v>
      </c>
      <c r="B299" s="65" t="str">
        <f>IF('1.2_Network_Risk_Outputs'!B299="","-",'1.2_Network_Risk_Outputs'!B299)</f>
        <v>NGT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GT</v>
      </c>
      <c r="B300" s="65" t="str">
        <f>IF('1.2_Network_Risk_Outputs'!B300="","-",'1.2_Network_Risk_Outputs'!B300)</f>
        <v>NGT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GT</v>
      </c>
      <c r="B301" s="65" t="str">
        <f>IF('1.2_Network_Risk_Outputs'!B301="","-",'1.2_Network_Risk_Outputs'!B301)</f>
        <v>NGT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GT</v>
      </c>
      <c r="B302" s="65" t="str">
        <f>IF('1.2_Network_Risk_Outputs'!B302="","-",'1.2_Network_Risk_Outputs'!B302)</f>
        <v>NGT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GT</v>
      </c>
      <c r="B303" s="65" t="str">
        <f>IF('1.2_Network_Risk_Outputs'!B303="","-",'1.2_Network_Risk_Outputs'!B303)</f>
        <v>NGT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GT</v>
      </c>
      <c r="B304" s="65" t="str">
        <f>IF('1.2_Network_Risk_Outputs'!B304="","-",'1.2_Network_Risk_Outputs'!B304)</f>
        <v>NGT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GT</v>
      </c>
      <c r="B305" s="65" t="str">
        <f>IF('1.2_Network_Risk_Outputs'!B305="","-",'1.2_Network_Risk_Outputs'!B305)</f>
        <v>NGT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GT</v>
      </c>
      <c r="B306" s="65" t="str">
        <f>IF('1.2_Network_Risk_Outputs'!B306="","-",'1.2_Network_Risk_Outputs'!B306)</f>
        <v>NGT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GT</v>
      </c>
      <c r="B307" s="65" t="str">
        <f>IF('1.2_Network_Risk_Outputs'!B307="","-",'1.2_Network_Risk_Outputs'!B307)</f>
        <v>NGT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GT</v>
      </c>
      <c r="B308" s="65" t="str">
        <f>IF('1.2_Network_Risk_Outputs'!B308="","-",'1.2_Network_Risk_Outputs'!B308)</f>
        <v>NGT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GT</v>
      </c>
      <c r="B309" s="65" t="str">
        <f>IF('1.2_Network_Risk_Outputs'!B309="","-",'1.2_Network_Risk_Outputs'!B309)</f>
        <v>NGT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GT</v>
      </c>
      <c r="B310" s="65" t="str">
        <f>IF('1.2_Network_Risk_Outputs'!B310="","-",'1.2_Network_Risk_Outputs'!B310)</f>
        <v>NGT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GT</v>
      </c>
      <c r="B311" s="65" t="str">
        <f>IF('1.2_Network_Risk_Outputs'!B311="","-",'1.2_Network_Risk_Outputs'!B311)</f>
        <v>NGT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GT</v>
      </c>
      <c r="B312" s="65" t="str">
        <f>IF('1.2_Network_Risk_Outputs'!B312="","-",'1.2_Network_Risk_Outputs'!B312)</f>
        <v>NGT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GT</v>
      </c>
      <c r="B313" s="65" t="str">
        <f>IF('1.2_Network_Risk_Outputs'!B313="","-",'1.2_Network_Risk_Outputs'!B313)</f>
        <v>NGT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GT</v>
      </c>
      <c r="B314" s="65" t="str">
        <f>IF('1.2_Network_Risk_Outputs'!B314="","-",'1.2_Network_Risk_Outputs'!B314)</f>
        <v>NGT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GT</v>
      </c>
      <c r="B315" s="65" t="str">
        <f>IF('1.2_Network_Risk_Outputs'!B315="","-",'1.2_Network_Risk_Outputs'!B315)</f>
        <v>NGT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GT</v>
      </c>
      <c r="B316" s="65" t="str">
        <f>IF('1.2_Network_Risk_Outputs'!B316="","-",'1.2_Network_Risk_Outputs'!B316)</f>
        <v>NGT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GT</v>
      </c>
      <c r="B317" s="65" t="str">
        <f>IF('1.2_Network_Risk_Outputs'!B317="","-",'1.2_Network_Risk_Outputs'!B317)</f>
        <v>NGT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GT</v>
      </c>
      <c r="B318" s="65" t="str">
        <f>IF('1.2_Network_Risk_Outputs'!B318="","-",'1.2_Network_Risk_Outputs'!B318)</f>
        <v>NGT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GT</v>
      </c>
      <c r="B319" s="65" t="str">
        <f>IF('1.2_Network_Risk_Outputs'!B319="","-",'1.2_Network_Risk_Outputs'!B319)</f>
        <v>NGT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GT</v>
      </c>
      <c r="B320" s="65" t="str">
        <f>IF('1.2_Network_Risk_Outputs'!B320="","-",'1.2_Network_Risk_Outputs'!B320)</f>
        <v>NGT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GT</v>
      </c>
      <c r="B321" s="65" t="str">
        <f>IF('1.2_Network_Risk_Outputs'!B321="","-",'1.2_Network_Risk_Outputs'!B321)</f>
        <v>NGT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GT</v>
      </c>
      <c r="B322" s="65" t="str">
        <f>IF('1.2_Network_Risk_Outputs'!B322="","-",'1.2_Network_Risk_Outputs'!B322)</f>
        <v>NGT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GT</v>
      </c>
      <c r="B323" s="65" t="str">
        <f>IF('1.2_Network_Risk_Outputs'!B323="","-",'1.2_Network_Risk_Outputs'!B323)</f>
        <v>NGT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GT</v>
      </c>
      <c r="B324" s="65" t="str">
        <f>IF('1.2_Network_Risk_Outputs'!B324="","-",'1.2_Network_Risk_Outputs'!B324)</f>
        <v>NGT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GT</v>
      </c>
      <c r="B325" s="65" t="str">
        <f>IF('1.2_Network_Risk_Outputs'!B325="","-",'1.2_Network_Risk_Outputs'!B325)</f>
        <v>NGT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GT</v>
      </c>
      <c r="B326" s="65" t="str">
        <f>IF('1.2_Network_Risk_Outputs'!B326="","-",'1.2_Network_Risk_Outputs'!B326)</f>
        <v>NGT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GT</v>
      </c>
      <c r="B327" s="65" t="str">
        <f>IF('1.2_Network_Risk_Outputs'!B327="","-",'1.2_Network_Risk_Outputs'!B327)</f>
        <v>NGT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GT</v>
      </c>
      <c r="B328" s="65" t="str">
        <f>IF('1.2_Network_Risk_Outputs'!B328="","-",'1.2_Network_Risk_Outputs'!B328)</f>
        <v>NGT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GT</v>
      </c>
      <c r="B329" s="65" t="str">
        <f>IF('1.2_Network_Risk_Outputs'!B329="","-",'1.2_Network_Risk_Outputs'!B329)</f>
        <v>NGT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GT</v>
      </c>
      <c r="B330" s="65" t="str">
        <f>IF('1.2_Network_Risk_Outputs'!B330="","-",'1.2_Network_Risk_Outputs'!B330)</f>
        <v>NGT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GT</v>
      </c>
      <c r="B331" s="65" t="str">
        <f>IF('1.2_Network_Risk_Outputs'!B331="","-",'1.2_Network_Risk_Outputs'!B331)</f>
        <v>NGT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GT</v>
      </c>
      <c r="B332" s="65" t="str">
        <f>IF('1.2_Network_Risk_Outputs'!B332="","-",'1.2_Network_Risk_Outputs'!B332)</f>
        <v>NGT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GT</v>
      </c>
      <c r="B333" s="65" t="str">
        <f>IF('1.2_Network_Risk_Outputs'!B333="","-",'1.2_Network_Risk_Outputs'!B333)</f>
        <v>NGT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GT</v>
      </c>
      <c r="B334" s="65" t="str">
        <f>IF('1.2_Network_Risk_Outputs'!B334="","-",'1.2_Network_Risk_Outputs'!B334)</f>
        <v>NGT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GT</v>
      </c>
      <c r="B335" s="65" t="str">
        <f>IF('1.2_Network_Risk_Outputs'!B335="","-",'1.2_Network_Risk_Outputs'!B335)</f>
        <v>NGT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GT</v>
      </c>
      <c r="B336" s="65" t="str">
        <f>IF('1.2_Network_Risk_Outputs'!B336="","-",'1.2_Network_Risk_Outputs'!B336)</f>
        <v>NGT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GT</v>
      </c>
      <c r="B337" s="65" t="str">
        <f>IF('1.2_Network_Risk_Outputs'!B337="","-",'1.2_Network_Risk_Outputs'!B337)</f>
        <v>NGT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GT</v>
      </c>
      <c r="B338" s="65" t="str">
        <f>IF('1.2_Network_Risk_Outputs'!B338="","-",'1.2_Network_Risk_Outputs'!B338)</f>
        <v>NGT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GT</v>
      </c>
      <c r="B339" s="65" t="str">
        <f>IF('1.2_Network_Risk_Outputs'!B339="","-",'1.2_Network_Risk_Outputs'!B339)</f>
        <v>NGT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GT</v>
      </c>
      <c r="B340" s="65" t="str">
        <f>IF('1.2_Network_Risk_Outputs'!B340="","-",'1.2_Network_Risk_Outputs'!B340)</f>
        <v>NGT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GT</v>
      </c>
      <c r="B341" s="65" t="str">
        <f>IF('1.2_Network_Risk_Outputs'!B341="","-",'1.2_Network_Risk_Outputs'!B341)</f>
        <v>NGT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GT</v>
      </c>
      <c r="B342" s="65" t="str">
        <f>IF('1.2_Network_Risk_Outputs'!B342="","-",'1.2_Network_Risk_Outputs'!B342)</f>
        <v>NGT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GT</v>
      </c>
      <c r="B343" s="65" t="str">
        <f>IF('1.2_Network_Risk_Outputs'!B343="","-",'1.2_Network_Risk_Outputs'!B343)</f>
        <v>NGT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GT</v>
      </c>
      <c r="B344" s="65" t="str">
        <f>IF('1.2_Network_Risk_Outputs'!B344="","-",'1.2_Network_Risk_Outputs'!B344)</f>
        <v>NGT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GT</v>
      </c>
      <c r="B345" s="65" t="str">
        <f>IF('1.2_Network_Risk_Outputs'!B345="","-",'1.2_Network_Risk_Outputs'!B345)</f>
        <v>NGT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GT</v>
      </c>
      <c r="B346" s="65" t="str">
        <f>IF('1.2_Network_Risk_Outputs'!B346="","-",'1.2_Network_Risk_Outputs'!B346)</f>
        <v>NGT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GT</v>
      </c>
      <c r="B347" s="65" t="str">
        <f>IF('1.2_Network_Risk_Outputs'!B347="","-",'1.2_Network_Risk_Outputs'!B347)</f>
        <v>NGT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GT</v>
      </c>
      <c r="B348" s="65" t="str">
        <f>IF('1.2_Network_Risk_Outputs'!B348="","-",'1.2_Network_Risk_Outputs'!B348)</f>
        <v>NGT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GT</v>
      </c>
      <c r="B349" s="65" t="str">
        <f>IF('1.2_Network_Risk_Outputs'!B349="","-",'1.2_Network_Risk_Outputs'!B349)</f>
        <v>NGT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GT</v>
      </c>
      <c r="B350" s="65" t="str">
        <f>IF('1.2_Network_Risk_Outputs'!B350="","-",'1.2_Network_Risk_Outputs'!B350)</f>
        <v>NGT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GT</v>
      </c>
      <c r="B351" s="65" t="str">
        <f>IF('1.2_Network_Risk_Outputs'!B351="","-",'1.2_Network_Risk_Outputs'!B351)</f>
        <v>NGT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GT</v>
      </c>
      <c r="B352" s="65" t="str">
        <f>IF('1.2_Network_Risk_Outputs'!B352="","-",'1.2_Network_Risk_Outputs'!B352)</f>
        <v>NGT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GT</v>
      </c>
      <c r="B353" s="65" t="str">
        <f>IF('1.2_Network_Risk_Outputs'!B353="","-",'1.2_Network_Risk_Outputs'!B353)</f>
        <v>NGT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GT</v>
      </c>
      <c r="B354" s="65" t="str">
        <f>IF('1.2_Network_Risk_Outputs'!B354="","-",'1.2_Network_Risk_Outputs'!B354)</f>
        <v>NGT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GT</v>
      </c>
      <c r="B355" s="65" t="str">
        <f>IF('1.2_Network_Risk_Outputs'!B355="","-",'1.2_Network_Risk_Outputs'!B355)</f>
        <v>NGT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GT</v>
      </c>
      <c r="B356" s="65" t="str">
        <f>IF('1.2_Network_Risk_Outputs'!B356="","-",'1.2_Network_Risk_Outputs'!B356)</f>
        <v>NGT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GT</v>
      </c>
      <c r="B357" s="65" t="str">
        <f>IF('1.2_Network_Risk_Outputs'!B357="","-",'1.2_Network_Risk_Outputs'!B357)</f>
        <v>NGT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GT</v>
      </c>
      <c r="B358" s="65" t="str">
        <f>IF('1.2_Network_Risk_Outputs'!B358="","-",'1.2_Network_Risk_Outputs'!B358)</f>
        <v>NGT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>
        <f>IF('1.2_Network_Risk_Outputs'!D359="","-",'1.2_Network_Risk_Outputs'!D359)</f>
        <v>0</v>
      </c>
      <c r="E359" s="67">
        <f>IF('1.2_Network_Risk_Outputs'!E359="","-",'1.2_Network_Risk_Outputs'!E359)</f>
        <v>0</v>
      </c>
      <c r="F359" s="113">
        <f>'1.2_Network_Risk_Outputs'!F359</f>
        <v>0</v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>
        <f>IF('1.2_Network_Risk_Outputs'!D360="","-",'1.2_Network_Risk_Outputs'!D360)</f>
        <v>0</v>
      </c>
      <c r="E360" s="67">
        <f>IF('1.2_Network_Risk_Outputs'!E360="","-",'1.2_Network_Risk_Outputs'!E360)</f>
        <v>0</v>
      </c>
      <c r="F360" s="113">
        <f>'1.2_Network_Risk_Outputs'!F360</f>
        <v>0</v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>
        <f>IF('1.2_Network_Risk_Outputs'!D361="","-",'1.2_Network_Risk_Outputs'!D361)</f>
        <v>0</v>
      </c>
      <c r="E361" s="67">
        <f>IF('1.2_Network_Risk_Outputs'!E361="","-",'1.2_Network_Risk_Outputs'!E361)</f>
        <v>0</v>
      </c>
      <c r="F361" s="113">
        <f>'1.2_Network_Risk_Outputs'!F361</f>
        <v>0</v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>
        <f>IF('1.2_Network_Risk_Outputs'!D362="","-",'1.2_Network_Risk_Outputs'!D362)</f>
        <v>0</v>
      </c>
      <c r="E362" s="67">
        <f>IF('1.2_Network_Risk_Outputs'!E362="","-",'1.2_Network_Risk_Outputs'!E362)</f>
        <v>0</v>
      </c>
      <c r="F362" s="113">
        <f>'1.2_Network_Risk_Outputs'!F362</f>
        <v>0</v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>
        <f>IF('1.2_Network_Risk_Outputs'!D363="","-",'1.2_Network_Risk_Outputs'!D363)</f>
        <v>0</v>
      </c>
      <c r="E363" s="67">
        <f>IF('1.2_Network_Risk_Outputs'!E363="","-",'1.2_Network_Risk_Outputs'!E363)</f>
        <v>0</v>
      </c>
      <c r="F363" s="113">
        <f>'1.2_Network_Risk_Outputs'!F363</f>
        <v>0</v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>
        <f>IF('1.2_Network_Risk_Outputs'!D364="","-",'1.2_Network_Risk_Outputs'!D364)</f>
        <v>0</v>
      </c>
      <c r="E364" s="67">
        <f>IF('1.2_Network_Risk_Outputs'!E364="","-",'1.2_Network_Risk_Outputs'!E364)</f>
        <v>0</v>
      </c>
      <c r="F364" s="113">
        <f>'1.2_Network_Risk_Outputs'!F364</f>
        <v>0</v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>
        <f>IF('1.2_Network_Risk_Outputs'!D365="","-",'1.2_Network_Risk_Outputs'!D365)</f>
        <v>0</v>
      </c>
      <c r="E365" s="67">
        <f>IF('1.2_Network_Risk_Outputs'!E365="","-",'1.2_Network_Risk_Outputs'!E365)</f>
        <v>0</v>
      </c>
      <c r="F365" s="113">
        <f>'1.2_Network_Risk_Outputs'!F365</f>
        <v>0</v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>
        <f>IF('1.2_Network_Risk_Outputs'!D366="","-",'1.2_Network_Risk_Outputs'!D366)</f>
        <v>0</v>
      </c>
      <c r="E366" s="67">
        <f>IF('1.2_Network_Risk_Outputs'!E366="","-",'1.2_Network_Risk_Outputs'!E366)</f>
        <v>0</v>
      </c>
      <c r="F366" s="113">
        <f>'1.2_Network_Risk_Outputs'!F366</f>
        <v>0</v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>
        <f>IF('1.2_Network_Risk_Outputs'!D367="","-",'1.2_Network_Risk_Outputs'!D367)</f>
        <v>0</v>
      </c>
      <c r="E367" s="67">
        <f>IF('1.2_Network_Risk_Outputs'!E367="","-",'1.2_Network_Risk_Outputs'!E367)</f>
        <v>0</v>
      </c>
      <c r="F367" s="113">
        <f>'1.2_Network_Risk_Outputs'!F367</f>
        <v>0</v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>
        <f>IF('1.2_Network_Risk_Outputs'!D368="","-",'1.2_Network_Risk_Outputs'!D368)</f>
        <v>0</v>
      </c>
      <c r="E368" s="67">
        <f>IF('1.2_Network_Risk_Outputs'!E368="","-",'1.2_Network_Risk_Outputs'!E368)</f>
        <v>0</v>
      </c>
      <c r="F368" s="113">
        <f>'1.2_Network_Risk_Outputs'!F368</f>
        <v>0</v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>
        <f>IF('1.2_Network_Risk_Outputs'!D369="","-",'1.2_Network_Risk_Outputs'!D369)</f>
        <v>0</v>
      </c>
      <c r="E369" s="67">
        <f>IF('1.2_Network_Risk_Outputs'!E369="","-",'1.2_Network_Risk_Outputs'!E369)</f>
        <v>0</v>
      </c>
      <c r="F369" s="113">
        <f>'1.2_Network_Risk_Outputs'!F369</f>
        <v>0</v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>
        <f>IF('1.2_Network_Risk_Outputs'!D370="","-",'1.2_Network_Risk_Outputs'!D370)</f>
        <v>0</v>
      </c>
      <c r="E370" s="67">
        <f>IF('1.2_Network_Risk_Outputs'!E370="","-",'1.2_Network_Risk_Outputs'!E370)</f>
        <v>0</v>
      </c>
      <c r="F370" s="113">
        <f>'1.2_Network_Risk_Outputs'!F370</f>
        <v>0</v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>
        <f>IF('1.2_Network_Risk_Outputs'!D371="","-",'1.2_Network_Risk_Outputs'!D371)</f>
        <v>0</v>
      </c>
      <c r="E371" s="67">
        <f>IF('1.2_Network_Risk_Outputs'!E371="","-",'1.2_Network_Risk_Outputs'!E371)</f>
        <v>0</v>
      </c>
      <c r="F371" s="113">
        <f>'1.2_Network_Risk_Outputs'!F371</f>
        <v>0</v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>
        <f>IF('1.2_Network_Risk_Outputs'!D372="","-",'1.2_Network_Risk_Outputs'!D372)</f>
        <v>0</v>
      </c>
      <c r="E372" s="67">
        <f>IF('1.2_Network_Risk_Outputs'!E372="","-",'1.2_Network_Risk_Outputs'!E372)</f>
        <v>0</v>
      </c>
      <c r="F372" s="113">
        <f>'1.2_Network_Risk_Outputs'!F372</f>
        <v>0</v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>
        <f>IF('1.2_Network_Risk_Outputs'!D373="","-",'1.2_Network_Risk_Outputs'!D373)</f>
        <v>0</v>
      </c>
      <c r="E373" s="67">
        <f>IF('1.2_Network_Risk_Outputs'!E373="","-",'1.2_Network_Risk_Outputs'!E373)</f>
        <v>0</v>
      </c>
      <c r="F373" s="113">
        <f>'1.2_Network_Risk_Outputs'!F373</f>
        <v>0</v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>
        <f>IF('1.2_Network_Risk_Outputs'!D374="","-",'1.2_Network_Risk_Outputs'!D374)</f>
        <v>0</v>
      </c>
      <c r="E374" s="67">
        <f>IF('1.2_Network_Risk_Outputs'!E374="","-",'1.2_Network_Risk_Outputs'!E374)</f>
        <v>0</v>
      </c>
      <c r="F374" s="113">
        <f>'1.2_Network_Risk_Outputs'!F374</f>
        <v>0</v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>
        <f>IF('1.2_Network_Risk_Outputs'!D375="","-",'1.2_Network_Risk_Outputs'!D375)</f>
        <v>0</v>
      </c>
      <c r="E375" s="67">
        <f>IF('1.2_Network_Risk_Outputs'!E375="","-",'1.2_Network_Risk_Outputs'!E375)</f>
        <v>0</v>
      </c>
      <c r="F375" s="113">
        <f>'1.2_Network_Risk_Outputs'!F375</f>
        <v>0</v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>
        <f>IF('1.2_Network_Risk_Outputs'!D376="","-",'1.2_Network_Risk_Outputs'!D376)</f>
        <v>0</v>
      </c>
      <c r="E376" s="67">
        <f>IF('1.2_Network_Risk_Outputs'!E376="","-",'1.2_Network_Risk_Outputs'!E376)</f>
        <v>0</v>
      </c>
      <c r="F376" s="113">
        <f>'1.2_Network_Risk_Outputs'!F376</f>
        <v>0</v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>
        <f>IF('1.2_Network_Risk_Outputs'!D377="","-",'1.2_Network_Risk_Outputs'!D377)</f>
        <v>0</v>
      </c>
      <c r="E377" s="67">
        <f>IF('1.2_Network_Risk_Outputs'!E377="","-",'1.2_Network_Risk_Outputs'!E377)</f>
        <v>0</v>
      </c>
      <c r="F377" s="113">
        <f>'1.2_Network_Risk_Outputs'!F377</f>
        <v>0</v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>
        <f>IF('1.2_Network_Risk_Outputs'!D378="","-",'1.2_Network_Risk_Outputs'!D378)</f>
        <v>0</v>
      </c>
      <c r="E378" s="67">
        <f>IF('1.2_Network_Risk_Outputs'!E378="","-",'1.2_Network_Risk_Outputs'!E378)</f>
        <v>0</v>
      </c>
      <c r="F378" s="113">
        <f>'1.2_Network_Risk_Outputs'!F378</f>
        <v>0</v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>
        <f>IF('1.2_Network_Risk_Outputs'!D379="","-",'1.2_Network_Risk_Outputs'!D379)</f>
        <v>0</v>
      </c>
      <c r="E379" s="67">
        <f>IF('1.2_Network_Risk_Outputs'!E379="","-",'1.2_Network_Risk_Outputs'!E379)</f>
        <v>0</v>
      </c>
      <c r="F379" s="113">
        <f>'1.2_Network_Risk_Outputs'!F379</f>
        <v>0</v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>
        <f>IF('1.2_Network_Risk_Outputs'!D380="","-",'1.2_Network_Risk_Outputs'!D380)</f>
        <v>0</v>
      </c>
      <c r="E380" s="67">
        <f>IF('1.2_Network_Risk_Outputs'!E380="","-",'1.2_Network_Risk_Outputs'!E380)</f>
        <v>0</v>
      </c>
      <c r="F380" s="113">
        <f>'1.2_Network_Risk_Outputs'!F380</f>
        <v>0</v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>
        <f>IF('1.2_Network_Risk_Outputs'!D381="","-",'1.2_Network_Risk_Outputs'!D381)</f>
        <v>0</v>
      </c>
      <c r="E381" s="67">
        <f>IF('1.2_Network_Risk_Outputs'!E381="","-",'1.2_Network_Risk_Outputs'!E381)</f>
        <v>0</v>
      </c>
      <c r="F381" s="113">
        <f>'1.2_Network_Risk_Outputs'!F381</f>
        <v>0</v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>
        <f>IF('1.2_Network_Risk_Outputs'!D382="","-",'1.2_Network_Risk_Outputs'!D382)</f>
        <v>0</v>
      </c>
      <c r="E382" s="67">
        <f>IF('1.2_Network_Risk_Outputs'!E382="","-",'1.2_Network_Risk_Outputs'!E382)</f>
        <v>0</v>
      </c>
      <c r="F382" s="113">
        <f>'1.2_Network_Risk_Outputs'!F382</f>
        <v>0</v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>
        <f>IF('1.2_Network_Risk_Outputs'!D383="","-",'1.2_Network_Risk_Outputs'!D383)</f>
        <v>0</v>
      </c>
      <c r="E383" s="67">
        <f>IF('1.2_Network_Risk_Outputs'!E383="","-",'1.2_Network_Risk_Outputs'!E383)</f>
        <v>0</v>
      </c>
      <c r="F383" s="113">
        <f>'1.2_Network_Risk_Outputs'!F383</f>
        <v>0</v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>
        <f>IF('1.2_Network_Risk_Outputs'!D384="","-",'1.2_Network_Risk_Outputs'!D384)</f>
        <v>0</v>
      </c>
      <c r="E384" s="67">
        <f>IF('1.2_Network_Risk_Outputs'!E384="","-",'1.2_Network_Risk_Outputs'!E384)</f>
        <v>0</v>
      </c>
      <c r="F384" s="113">
        <f>'1.2_Network_Risk_Outputs'!F384</f>
        <v>0</v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>
        <f>IF('1.2_Network_Risk_Outputs'!D385="","-",'1.2_Network_Risk_Outputs'!D385)</f>
        <v>0</v>
      </c>
      <c r="E385" s="67">
        <f>IF('1.2_Network_Risk_Outputs'!E385="","-",'1.2_Network_Risk_Outputs'!E385)</f>
        <v>0</v>
      </c>
      <c r="F385" s="113">
        <f>'1.2_Network_Risk_Outputs'!F385</f>
        <v>0</v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>
        <f>IF('1.2_Network_Risk_Outputs'!D386="","-",'1.2_Network_Risk_Outputs'!D386)</f>
        <v>0</v>
      </c>
      <c r="E386" s="67">
        <f>IF('1.2_Network_Risk_Outputs'!E386="","-",'1.2_Network_Risk_Outputs'!E386)</f>
        <v>0</v>
      </c>
      <c r="F386" s="113">
        <f>'1.2_Network_Risk_Outputs'!F386</f>
        <v>0</v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>
        <f>IF('1.2_Network_Risk_Outputs'!D387="","-",'1.2_Network_Risk_Outputs'!D387)</f>
        <v>0</v>
      </c>
      <c r="E387" s="67">
        <f>IF('1.2_Network_Risk_Outputs'!E387="","-",'1.2_Network_Risk_Outputs'!E387)</f>
        <v>0</v>
      </c>
      <c r="F387" s="113">
        <f>'1.2_Network_Risk_Outputs'!F387</f>
        <v>0</v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>
        <f>IF('1.2_Network_Risk_Outputs'!D388="","-",'1.2_Network_Risk_Outputs'!D388)</f>
        <v>0</v>
      </c>
      <c r="E388" s="67">
        <f>IF('1.2_Network_Risk_Outputs'!E388="","-",'1.2_Network_Risk_Outputs'!E388)</f>
        <v>0</v>
      </c>
      <c r="F388" s="113">
        <f>'1.2_Network_Risk_Outputs'!F388</f>
        <v>0</v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>
        <f>IF('1.2_Network_Risk_Outputs'!D389="","-",'1.2_Network_Risk_Outputs'!D389)</f>
        <v>0</v>
      </c>
      <c r="E389" s="67">
        <f>IF('1.2_Network_Risk_Outputs'!E389="","-",'1.2_Network_Risk_Outputs'!E389)</f>
        <v>0</v>
      </c>
      <c r="F389" s="113">
        <f>'1.2_Network_Risk_Outputs'!F389</f>
        <v>0</v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>
        <f>IF('1.2_Network_Risk_Outputs'!D390="","-",'1.2_Network_Risk_Outputs'!D390)</f>
        <v>0</v>
      </c>
      <c r="E390" s="67">
        <f>IF('1.2_Network_Risk_Outputs'!E390="","-",'1.2_Network_Risk_Outputs'!E390)</f>
        <v>0</v>
      </c>
      <c r="F390" s="113">
        <f>'1.2_Network_Risk_Outputs'!F390</f>
        <v>0</v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>
        <f>IF('1.2_Network_Risk_Outputs'!D391="","-",'1.2_Network_Risk_Outputs'!D391)</f>
        <v>0</v>
      </c>
      <c r="E391" s="67">
        <f>IF('1.2_Network_Risk_Outputs'!E391="","-",'1.2_Network_Risk_Outputs'!E391)</f>
        <v>0</v>
      </c>
      <c r="F391" s="113">
        <f>'1.2_Network_Risk_Outputs'!F391</f>
        <v>0</v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>
        <f>IF('1.2_Network_Risk_Outputs'!D392="","-",'1.2_Network_Risk_Outputs'!D392)</f>
        <v>0</v>
      </c>
      <c r="E392" s="67">
        <f>IF('1.2_Network_Risk_Outputs'!E392="","-",'1.2_Network_Risk_Outputs'!E392)</f>
        <v>0</v>
      </c>
      <c r="F392" s="113">
        <f>'1.2_Network_Risk_Outputs'!F392</f>
        <v>0</v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>
        <f>IF('1.2_Network_Risk_Outputs'!D393="","-",'1.2_Network_Risk_Outputs'!D393)</f>
        <v>0</v>
      </c>
      <c r="E393" s="67">
        <f>IF('1.2_Network_Risk_Outputs'!E393="","-",'1.2_Network_Risk_Outputs'!E393)</f>
        <v>0</v>
      </c>
      <c r="F393" s="113">
        <f>'1.2_Network_Risk_Outputs'!F393</f>
        <v>0</v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>
        <f>IF('1.2_Network_Risk_Outputs'!D394="","-",'1.2_Network_Risk_Outputs'!D394)</f>
        <v>0</v>
      </c>
      <c r="E394" s="67">
        <f>IF('1.2_Network_Risk_Outputs'!E394="","-",'1.2_Network_Risk_Outputs'!E394)</f>
        <v>0</v>
      </c>
      <c r="F394" s="113">
        <f>'1.2_Network_Risk_Outputs'!F394</f>
        <v>0</v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>
        <f>IF('1.2_Network_Risk_Outputs'!D395="","-",'1.2_Network_Risk_Outputs'!D395)</f>
        <v>0</v>
      </c>
      <c r="E395" s="67">
        <f>IF('1.2_Network_Risk_Outputs'!E395="","-",'1.2_Network_Risk_Outputs'!E395)</f>
        <v>0</v>
      </c>
      <c r="F395" s="113">
        <f>'1.2_Network_Risk_Outputs'!F395</f>
        <v>0</v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>
        <f>IF('1.2_Network_Risk_Outputs'!D396="","-",'1.2_Network_Risk_Outputs'!D396)</f>
        <v>0</v>
      </c>
      <c r="E396" s="67">
        <f>IF('1.2_Network_Risk_Outputs'!E396="","-",'1.2_Network_Risk_Outputs'!E396)</f>
        <v>0</v>
      </c>
      <c r="F396" s="113">
        <f>'1.2_Network_Risk_Outputs'!F396</f>
        <v>0</v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>
        <f>IF('1.2_Network_Risk_Outputs'!D397="","-",'1.2_Network_Risk_Outputs'!D397)</f>
        <v>0</v>
      </c>
      <c r="E397" s="67">
        <f>IF('1.2_Network_Risk_Outputs'!E397="","-",'1.2_Network_Risk_Outputs'!E397)</f>
        <v>0</v>
      </c>
      <c r="F397" s="113">
        <f>'1.2_Network_Risk_Outputs'!F397</f>
        <v>0</v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>
        <f>IF('1.2_Network_Risk_Outputs'!D398="","-",'1.2_Network_Risk_Outputs'!D398)</f>
        <v>0</v>
      </c>
      <c r="E398" s="67">
        <f>IF('1.2_Network_Risk_Outputs'!E398="","-",'1.2_Network_Risk_Outputs'!E398)</f>
        <v>0</v>
      </c>
      <c r="F398" s="113">
        <f>'1.2_Network_Risk_Outputs'!F398</f>
        <v>0</v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>
        <f>IF('1.2_Network_Risk_Outputs'!D399="","-",'1.2_Network_Risk_Outputs'!D399)</f>
        <v>0</v>
      </c>
      <c r="E399" s="67">
        <f>IF('1.2_Network_Risk_Outputs'!E399="","-",'1.2_Network_Risk_Outputs'!E399)</f>
        <v>0</v>
      </c>
      <c r="F399" s="113">
        <f>'1.2_Network_Risk_Outputs'!F399</f>
        <v>0</v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>
        <f>IF('1.2_Network_Risk_Outputs'!D400="","-",'1.2_Network_Risk_Outputs'!D400)</f>
        <v>0</v>
      </c>
      <c r="E400" s="67">
        <f>IF('1.2_Network_Risk_Outputs'!E400="","-",'1.2_Network_Risk_Outputs'!E400)</f>
        <v>0</v>
      </c>
      <c r="F400" s="113">
        <f>'1.2_Network_Risk_Outputs'!F400</f>
        <v>0</v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>
        <f>IF('1.2_Network_Risk_Outputs'!D401="","-",'1.2_Network_Risk_Outputs'!D401)</f>
        <v>0</v>
      </c>
      <c r="E401" s="67">
        <f>IF('1.2_Network_Risk_Outputs'!E401="","-",'1.2_Network_Risk_Outputs'!E401)</f>
        <v>0</v>
      </c>
      <c r="F401" s="113">
        <f>'1.2_Network_Risk_Outputs'!F401</f>
        <v>0</v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>
        <f>IF('1.2_Network_Risk_Outputs'!D402="","-",'1.2_Network_Risk_Outputs'!D402)</f>
        <v>0</v>
      </c>
      <c r="E402" s="67">
        <f>IF('1.2_Network_Risk_Outputs'!E402="","-",'1.2_Network_Risk_Outputs'!E402)</f>
        <v>0</v>
      </c>
      <c r="F402" s="113">
        <f>'1.2_Network_Risk_Outputs'!F402</f>
        <v>0</v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>
        <f>IF('1.2_Network_Risk_Outputs'!D403="","-",'1.2_Network_Risk_Outputs'!D403)</f>
        <v>0</v>
      </c>
      <c r="E403" s="67">
        <f>IF('1.2_Network_Risk_Outputs'!E403="","-",'1.2_Network_Risk_Outputs'!E403)</f>
        <v>0</v>
      </c>
      <c r="F403" s="113">
        <f>'1.2_Network_Risk_Outputs'!F403</f>
        <v>0</v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>
        <f>IF('1.2_Network_Risk_Outputs'!D404="","-",'1.2_Network_Risk_Outputs'!D404)</f>
        <v>0</v>
      </c>
      <c r="E404" s="67">
        <f>IF('1.2_Network_Risk_Outputs'!E404="","-",'1.2_Network_Risk_Outputs'!E404)</f>
        <v>0</v>
      </c>
      <c r="F404" s="113">
        <f>'1.2_Network_Risk_Outputs'!F404</f>
        <v>0</v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>
        <f>IF('1.2_Network_Risk_Outputs'!D405="","-",'1.2_Network_Risk_Outputs'!D405)</f>
        <v>0</v>
      </c>
      <c r="E405" s="67">
        <f>IF('1.2_Network_Risk_Outputs'!E405="","-",'1.2_Network_Risk_Outputs'!E405)</f>
        <v>0</v>
      </c>
      <c r="F405" s="113">
        <f>'1.2_Network_Risk_Outputs'!F405</f>
        <v>0</v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>
        <f>IF('1.2_Network_Risk_Outputs'!D406="","-",'1.2_Network_Risk_Outputs'!D406)</f>
        <v>0</v>
      </c>
      <c r="E406" s="67">
        <f>IF('1.2_Network_Risk_Outputs'!E406="","-",'1.2_Network_Risk_Outputs'!E406)</f>
        <v>0</v>
      </c>
      <c r="F406" s="113">
        <f>'1.2_Network_Risk_Outputs'!F406</f>
        <v>0</v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>
        <f>IF('1.2_Network_Risk_Outputs'!D407="","-",'1.2_Network_Risk_Outputs'!D407)</f>
        <v>0</v>
      </c>
      <c r="E407" s="67">
        <f>IF('1.2_Network_Risk_Outputs'!E407="","-",'1.2_Network_Risk_Outputs'!E407)</f>
        <v>0</v>
      </c>
      <c r="F407" s="113">
        <f>'1.2_Network_Risk_Outputs'!F407</f>
        <v>0</v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>
        <f>IF('1.2_Network_Risk_Outputs'!D408="","-",'1.2_Network_Risk_Outputs'!D408)</f>
        <v>0</v>
      </c>
      <c r="E408" s="67">
        <f>IF('1.2_Network_Risk_Outputs'!E408="","-",'1.2_Network_Risk_Outputs'!E408)</f>
        <v>0</v>
      </c>
      <c r="F408" s="113">
        <f>'1.2_Network_Risk_Outputs'!F408</f>
        <v>0</v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>
        <f>IF('1.2_Network_Risk_Outputs'!D409="","-",'1.2_Network_Risk_Outputs'!D409)</f>
        <v>0</v>
      </c>
      <c r="E409" s="67">
        <f>IF('1.2_Network_Risk_Outputs'!E409="","-",'1.2_Network_Risk_Outputs'!E409)</f>
        <v>0</v>
      </c>
      <c r="F409" s="113">
        <f>'1.2_Network_Risk_Outputs'!F409</f>
        <v>0</v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>
        <f>IF('1.2_Network_Risk_Outputs'!D410="","-",'1.2_Network_Risk_Outputs'!D410)</f>
        <v>0</v>
      </c>
      <c r="E410" s="67">
        <f>IF('1.2_Network_Risk_Outputs'!E410="","-",'1.2_Network_Risk_Outputs'!E410)</f>
        <v>0</v>
      </c>
      <c r="F410" s="113">
        <f>'1.2_Network_Risk_Outputs'!F410</f>
        <v>0</v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>
        <f>IF('1.2_Network_Risk_Outputs'!D411="","-",'1.2_Network_Risk_Outputs'!D411)</f>
        <v>0</v>
      </c>
      <c r="E411" s="67">
        <f>IF('1.2_Network_Risk_Outputs'!E411="","-",'1.2_Network_Risk_Outputs'!E411)</f>
        <v>0</v>
      </c>
      <c r="F411" s="113">
        <f>'1.2_Network_Risk_Outputs'!F411</f>
        <v>0</v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>
        <f>IF('1.2_Network_Risk_Outputs'!D412="","-",'1.2_Network_Risk_Outputs'!D412)</f>
        <v>0</v>
      </c>
      <c r="E412" s="67">
        <f>IF('1.2_Network_Risk_Outputs'!E412="","-",'1.2_Network_Risk_Outputs'!E412)</f>
        <v>0</v>
      </c>
      <c r="F412" s="113">
        <f>'1.2_Network_Risk_Outputs'!F412</f>
        <v>0</v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>
        <f>IF('1.2_Network_Risk_Outputs'!D413="","-",'1.2_Network_Risk_Outputs'!D413)</f>
        <v>0</v>
      </c>
      <c r="E413" s="67">
        <f>IF('1.2_Network_Risk_Outputs'!E413="","-",'1.2_Network_Risk_Outputs'!E413)</f>
        <v>0</v>
      </c>
      <c r="F413" s="113">
        <f>'1.2_Network_Risk_Outputs'!F413</f>
        <v>0</v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>
        <f>IF('1.2_Network_Risk_Outputs'!D414="","-",'1.2_Network_Risk_Outputs'!D414)</f>
        <v>0</v>
      </c>
      <c r="E414" s="67">
        <f>IF('1.2_Network_Risk_Outputs'!E414="","-",'1.2_Network_Risk_Outputs'!E414)</f>
        <v>0</v>
      </c>
      <c r="F414" s="113">
        <f>'1.2_Network_Risk_Outputs'!F414</f>
        <v>0</v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>
        <f>IF('1.2_Network_Risk_Outputs'!D415="","-",'1.2_Network_Risk_Outputs'!D415)</f>
        <v>0</v>
      </c>
      <c r="E415" s="67">
        <f>IF('1.2_Network_Risk_Outputs'!E415="","-",'1.2_Network_Risk_Outputs'!E415)</f>
        <v>0</v>
      </c>
      <c r="F415" s="113">
        <f>'1.2_Network_Risk_Outputs'!F415</f>
        <v>0</v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>
        <f>IF('1.2_Network_Risk_Outputs'!D416="","-",'1.2_Network_Risk_Outputs'!D416)</f>
        <v>0</v>
      </c>
      <c r="E416" s="67">
        <f>IF('1.2_Network_Risk_Outputs'!E416="","-",'1.2_Network_Risk_Outputs'!E416)</f>
        <v>0</v>
      </c>
      <c r="F416" s="113">
        <f>'1.2_Network_Risk_Outputs'!F416</f>
        <v>0</v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>
        <f>IF('1.2_Network_Risk_Outputs'!D417="","-",'1.2_Network_Risk_Outputs'!D417)</f>
        <v>0</v>
      </c>
      <c r="E417" s="67">
        <f>IF('1.2_Network_Risk_Outputs'!E417="","-",'1.2_Network_Risk_Outputs'!E417)</f>
        <v>0</v>
      </c>
      <c r="F417" s="113">
        <f>'1.2_Network_Risk_Outputs'!F417</f>
        <v>0</v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>
        <f>IF('1.2_Network_Risk_Outputs'!D418="","-",'1.2_Network_Risk_Outputs'!D418)</f>
        <v>0</v>
      </c>
      <c r="E418" s="67">
        <f>IF('1.2_Network_Risk_Outputs'!E418="","-",'1.2_Network_Risk_Outputs'!E418)</f>
        <v>0</v>
      </c>
      <c r="F418" s="113">
        <f>'1.2_Network_Risk_Outputs'!F418</f>
        <v>0</v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>
        <f>IF('1.2_Network_Risk_Outputs'!D419="","-",'1.2_Network_Risk_Outputs'!D419)</f>
        <v>0</v>
      </c>
      <c r="E419" s="67">
        <f>IF('1.2_Network_Risk_Outputs'!E419="","-",'1.2_Network_Risk_Outputs'!E419)</f>
        <v>0</v>
      </c>
      <c r="F419" s="113">
        <f>'1.2_Network_Risk_Outputs'!F419</f>
        <v>0</v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>
        <f>IF('1.2_Network_Risk_Outputs'!D420="","-",'1.2_Network_Risk_Outputs'!D420)</f>
        <v>0</v>
      </c>
      <c r="E420" s="67">
        <f>IF('1.2_Network_Risk_Outputs'!E420="","-",'1.2_Network_Risk_Outputs'!E420)</f>
        <v>0</v>
      </c>
      <c r="F420" s="113">
        <f>'1.2_Network_Risk_Outputs'!F420</f>
        <v>0</v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>
        <f>IF('1.2_Network_Risk_Outputs'!D421="","-",'1.2_Network_Risk_Outputs'!D421)</f>
        <v>0</v>
      </c>
      <c r="E421" s="67">
        <f>IF('1.2_Network_Risk_Outputs'!E421="","-",'1.2_Network_Risk_Outputs'!E421)</f>
        <v>0</v>
      </c>
      <c r="F421" s="113">
        <f>'1.2_Network_Risk_Outputs'!F421</f>
        <v>0</v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>
        <f>IF('1.2_Network_Risk_Outputs'!D422="","-",'1.2_Network_Risk_Outputs'!D422)</f>
        <v>0</v>
      </c>
      <c r="E422" s="67">
        <f>IF('1.2_Network_Risk_Outputs'!E422="","-",'1.2_Network_Risk_Outputs'!E422)</f>
        <v>0</v>
      </c>
      <c r="F422" s="113">
        <f>'1.2_Network_Risk_Outputs'!F422</f>
        <v>0</v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>
        <f>IF('1.2_Network_Risk_Outputs'!D423="","-",'1.2_Network_Risk_Outputs'!D423)</f>
        <v>0</v>
      </c>
      <c r="E423" s="67">
        <f>IF('1.2_Network_Risk_Outputs'!E423="","-",'1.2_Network_Risk_Outputs'!E423)</f>
        <v>0</v>
      </c>
      <c r="F423" s="113">
        <f>'1.2_Network_Risk_Outputs'!F423</f>
        <v>0</v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>
        <f>IF('1.2_Network_Risk_Outputs'!D424="","-",'1.2_Network_Risk_Outputs'!D424)</f>
        <v>0</v>
      </c>
      <c r="E424" s="67">
        <f>IF('1.2_Network_Risk_Outputs'!E424="","-",'1.2_Network_Risk_Outputs'!E424)</f>
        <v>0</v>
      </c>
      <c r="F424" s="113">
        <f>'1.2_Network_Risk_Outputs'!F424</f>
        <v>0</v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>
        <f>IF('1.2_Network_Risk_Outputs'!D425="","-",'1.2_Network_Risk_Outputs'!D425)</f>
        <v>0</v>
      </c>
      <c r="E425" s="67">
        <f>IF('1.2_Network_Risk_Outputs'!E425="","-",'1.2_Network_Risk_Outputs'!E425)</f>
        <v>0</v>
      </c>
      <c r="F425" s="113">
        <f>'1.2_Network_Risk_Outputs'!F425</f>
        <v>0</v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>
        <f>IF('1.2_Network_Risk_Outputs'!D426="","-",'1.2_Network_Risk_Outputs'!D426)</f>
        <v>0</v>
      </c>
      <c r="E426" s="67">
        <f>IF('1.2_Network_Risk_Outputs'!E426="","-",'1.2_Network_Risk_Outputs'!E426)</f>
        <v>0</v>
      </c>
      <c r="F426" s="113">
        <f>'1.2_Network_Risk_Outputs'!F426</f>
        <v>0</v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>
        <f>IF('1.2_Network_Risk_Outputs'!D427="","-",'1.2_Network_Risk_Outputs'!D427)</f>
        <v>0</v>
      </c>
      <c r="E427" s="67">
        <f>IF('1.2_Network_Risk_Outputs'!E427="","-",'1.2_Network_Risk_Outputs'!E427)</f>
        <v>0</v>
      </c>
      <c r="F427" s="113">
        <f>'1.2_Network_Risk_Outputs'!F427</f>
        <v>0</v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>
        <f>IF('1.2_Network_Risk_Outputs'!D428="","-",'1.2_Network_Risk_Outputs'!D428)</f>
        <v>0</v>
      </c>
      <c r="E428" s="67">
        <f>IF('1.2_Network_Risk_Outputs'!E428="","-",'1.2_Network_Risk_Outputs'!E428)</f>
        <v>0</v>
      </c>
      <c r="F428" s="113">
        <f>'1.2_Network_Risk_Outputs'!F428</f>
        <v>0</v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>
        <f>IF('1.2_Network_Risk_Outputs'!D429="","-",'1.2_Network_Risk_Outputs'!D429)</f>
        <v>0</v>
      </c>
      <c r="E429" s="67">
        <f>IF('1.2_Network_Risk_Outputs'!E429="","-",'1.2_Network_Risk_Outputs'!E429)</f>
        <v>0</v>
      </c>
      <c r="F429" s="113">
        <f>'1.2_Network_Risk_Outputs'!F429</f>
        <v>0</v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>
        <f>IF('1.2_Network_Risk_Outputs'!D430="","-",'1.2_Network_Risk_Outputs'!D430)</f>
        <v>0</v>
      </c>
      <c r="E430" s="67">
        <f>IF('1.2_Network_Risk_Outputs'!E430="","-",'1.2_Network_Risk_Outputs'!E430)</f>
        <v>0</v>
      </c>
      <c r="F430" s="113">
        <f>'1.2_Network_Risk_Outputs'!F430</f>
        <v>0</v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>
        <f>IF('1.2_Network_Risk_Outputs'!D431="","-",'1.2_Network_Risk_Outputs'!D431)</f>
        <v>0</v>
      </c>
      <c r="E431" s="67">
        <f>IF('1.2_Network_Risk_Outputs'!E431="","-",'1.2_Network_Risk_Outputs'!E431)</f>
        <v>0</v>
      </c>
      <c r="F431" s="113">
        <f>'1.2_Network_Risk_Outputs'!F431</f>
        <v>0</v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>
        <f>IF('1.2_Network_Risk_Outputs'!D432="","-",'1.2_Network_Risk_Outputs'!D432)</f>
        <v>0</v>
      </c>
      <c r="E432" s="67">
        <f>IF('1.2_Network_Risk_Outputs'!E432="","-",'1.2_Network_Risk_Outputs'!E432)</f>
        <v>0</v>
      </c>
      <c r="F432" s="113">
        <f>'1.2_Network_Risk_Outputs'!F432</f>
        <v>0</v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>
        <f>IF('1.2_Network_Risk_Outputs'!D433="","-",'1.2_Network_Risk_Outputs'!D433)</f>
        <v>0</v>
      </c>
      <c r="E433" s="67">
        <f>IF('1.2_Network_Risk_Outputs'!E433="","-",'1.2_Network_Risk_Outputs'!E433)</f>
        <v>0</v>
      </c>
      <c r="F433" s="113">
        <f>'1.2_Network_Risk_Outputs'!F433</f>
        <v>0</v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>
        <f>IF('1.2_Network_Risk_Outputs'!D434="","-",'1.2_Network_Risk_Outputs'!D434)</f>
        <v>0</v>
      </c>
      <c r="E434" s="67">
        <f>IF('1.2_Network_Risk_Outputs'!E434="","-",'1.2_Network_Risk_Outputs'!E434)</f>
        <v>0</v>
      </c>
      <c r="F434" s="113">
        <f>'1.2_Network_Risk_Outputs'!F434</f>
        <v>0</v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>
        <f>IF('1.2_Network_Risk_Outputs'!D435="","-",'1.2_Network_Risk_Outputs'!D435)</f>
        <v>0</v>
      </c>
      <c r="E435" s="67">
        <f>IF('1.2_Network_Risk_Outputs'!E435="","-",'1.2_Network_Risk_Outputs'!E435)</f>
        <v>0</v>
      </c>
      <c r="F435" s="113">
        <f>'1.2_Network_Risk_Outputs'!F435</f>
        <v>0</v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>
        <f>IF('1.2_Network_Risk_Outputs'!D436="","-",'1.2_Network_Risk_Outputs'!D436)</f>
        <v>0</v>
      </c>
      <c r="E436" s="67">
        <f>IF('1.2_Network_Risk_Outputs'!E436="","-",'1.2_Network_Risk_Outputs'!E436)</f>
        <v>0</v>
      </c>
      <c r="F436" s="113">
        <f>'1.2_Network_Risk_Outputs'!F436</f>
        <v>0</v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>
        <f>IF('1.2_Network_Risk_Outputs'!D437="","-",'1.2_Network_Risk_Outputs'!D437)</f>
        <v>0</v>
      </c>
      <c r="E437" s="67">
        <f>IF('1.2_Network_Risk_Outputs'!E437="","-",'1.2_Network_Risk_Outputs'!E437)</f>
        <v>0</v>
      </c>
      <c r="F437" s="113">
        <f>'1.2_Network_Risk_Outputs'!F437</f>
        <v>0</v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>
        <f>IF('1.2_Network_Risk_Outputs'!D438="","-",'1.2_Network_Risk_Outputs'!D438)</f>
        <v>0</v>
      </c>
      <c r="E438" s="67">
        <f>IF('1.2_Network_Risk_Outputs'!E438="","-",'1.2_Network_Risk_Outputs'!E438)</f>
        <v>0</v>
      </c>
      <c r="F438" s="113">
        <f>'1.2_Network_Risk_Outputs'!F438</f>
        <v>0</v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>
        <f>IF('1.2_Network_Risk_Outputs'!D439="","-",'1.2_Network_Risk_Outputs'!D439)</f>
        <v>0</v>
      </c>
      <c r="E439" s="67">
        <f>IF('1.2_Network_Risk_Outputs'!E439="","-",'1.2_Network_Risk_Outputs'!E439)</f>
        <v>0</v>
      </c>
      <c r="F439" s="113">
        <f>'1.2_Network_Risk_Outputs'!F439</f>
        <v>0</v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>
        <f>IF('1.2_Network_Risk_Outputs'!D440="","-",'1.2_Network_Risk_Outputs'!D440)</f>
        <v>0</v>
      </c>
      <c r="E440" s="67">
        <f>IF('1.2_Network_Risk_Outputs'!E440="","-",'1.2_Network_Risk_Outputs'!E440)</f>
        <v>0</v>
      </c>
      <c r="F440" s="113">
        <f>'1.2_Network_Risk_Outputs'!F440</f>
        <v>0</v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>
        <f>IF('1.2_Network_Risk_Outputs'!D441="","-",'1.2_Network_Risk_Outputs'!D441)</f>
        <v>0</v>
      </c>
      <c r="E441" s="67">
        <f>IF('1.2_Network_Risk_Outputs'!E441="","-",'1.2_Network_Risk_Outputs'!E441)</f>
        <v>0</v>
      </c>
      <c r="F441" s="113">
        <f>'1.2_Network_Risk_Outputs'!F441</f>
        <v>0</v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>
        <f>IF('1.2_Network_Risk_Outputs'!D442="","-",'1.2_Network_Risk_Outputs'!D442)</f>
        <v>0</v>
      </c>
      <c r="E442" s="67">
        <f>IF('1.2_Network_Risk_Outputs'!E442="","-",'1.2_Network_Risk_Outputs'!E442)</f>
        <v>0</v>
      </c>
      <c r="F442" s="113">
        <f>'1.2_Network_Risk_Outputs'!F442</f>
        <v>0</v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>
        <f>IF('1.2_Network_Risk_Outputs'!D443="","-",'1.2_Network_Risk_Outputs'!D443)</f>
        <v>0</v>
      </c>
      <c r="E443" s="67">
        <f>IF('1.2_Network_Risk_Outputs'!E443="","-",'1.2_Network_Risk_Outputs'!E443)</f>
        <v>0</v>
      </c>
      <c r="F443" s="113">
        <f>'1.2_Network_Risk_Outputs'!F443</f>
        <v>0</v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>
        <f>IF('1.2_Network_Risk_Outputs'!D444="","-",'1.2_Network_Risk_Outputs'!D444)</f>
        <v>0</v>
      </c>
      <c r="E444" s="67">
        <f>IF('1.2_Network_Risk_Outputs'!E444="","-",'1.2_Network_Risk_Outputs'!E444)</f>
        <v>0</v>
      </c>
      <c r="F444" s="113">
        <f>'1.2_Network_Risk_Outputs'!F444</f>
        <v>0</v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>
        <f>IF('1.2_Network_Risk_Outputs'!D445="","-",'1.2_Network_Risk_Outputs'!D445)</f>
        <v>0</v>
      </c>
      <c r="E445" s="67">
        <f>IF('1.2_Network_Risk_Outputs'!E445="","-",'1.2_Network_Risk_Outputs'!E445)</f>
        <v>0</v>
      </c>
      <c r="F445" s="113">
        <f>'1.2_Network_Risk_Outputs'!F445</f>
        <v>0</v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>
        <f>IF('1.2_Network_Risk_Outputs'!D446="","-",'1.2_Network_Risk_Outputs'!D446)</f>
        <v>0</v>
      </c>
      <c r="E446" s="67">
        <f>IF('1.2_Network_Risk_Outputs'!E446="","-",'1.2_Network_Risk_Outputs'!E446)</f>
        <v>0</v>
      </c>
      <c r="F446" s="113">
        <f>'1.2_Network_Risk_Outputs'!F446</f>
        <v>0</v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>
        <f>IF('1.2_Network_Risk_Outputs'!D447="","-",'1.2_Network_Risk_Outputs'!D447)</f>
        <v>0</v>
      </c>
      <c r="E447" s="67">
        <f>IF('1.2_Network_Risk_Outputs'!E447="","-",'1.2_Network_Risk_Outputs'!E447)</f>
        <v>0</v>
      </c>
      <c r="F447" s="113">
        <f>'1.2_Network_Risk_Outputs'!F447</f>
        <v>0</v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>
        <f>IF('1.2_Network_Risk_Outputs'!D448="","-",'1.2_Network_Risk_Outputs'!D448)</f>
        <v>0</v>
      </c>
      <c r="E448" s="67">
        <f>IF('1.2_Network_Risk_Outputs'!E448="","-",'1.2_Network_Risk_Outputs'!E448)</f>
        <v>0</v>
      </c>
      <c r="F448" s="113">
        <f>'1.2_Network_Risk_Outputs'!F448</f>
        <v>0</v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>
        <f>IF('1.2_Network_Risk_Outputs'!D449="","-",'1.2_Network_Risk_Outputs'!D449)</f>
        <v>0</v>
      </c>
      <c r="E449" s="67">
        <f>IF('1.2_Network_Risk_Outputs'!E449="","-",'1.2_Network_Risk_Outputs'!E449)</f>
        <v>0</v>
      </c>
      <c r="F449" s="113">
        <f>'1.2_Network_Risk_Outputs'!F449</f>
        <v>0</v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>
        <f>IF('1.2_Network_Risk_Outputs'!D450="","-",'1.2_Network_Risk_Outputs'!D450)</f>
        <v>0</v>
      </c>
      <c r="E450" s="67">
        <f>IF('1.2_Network_Risk_Outputs'!E450="","-",'1.2_Network_Risk_Outputs'!E450)</f>
        <v>0</v>
      </c>
      <c r="F450" s="113">
        <f>'1.2_Network_Risk_Outputs'!F450</f>
        <v>0</v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>
        <f>IF('1.2_Network_Risk_Outputs'!D451="","-",'1.2_Network_Risk_Outputs'!D451)</f>
        <v>0</v>
      </c>
      <c r="E451" s="67">
        <f>IF('1.2_Network_Risk_Outputs'!E451="","-",'1.2_Network_Risk_Outputs'!E451)</f>
        <v>0</v>
      </c>
      <c r="F451" s="113">
        <f>'1.2_Network_Risk_Outputs'!F451</f>
        <v>0</v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>
        <f>IF('1.2_Network_Risk_Outputs'!D452="","-",'1.2_Network_Risk_Outputs'!D452)</f>
        <v>0</v>
      </c>
      <c r="E452" s="67">
        <f>IF('1.2_Network_Risk_Outputs'!E452="","-",'1.2_Network_Risk_Outputs'!E452)</f>
        <v>0</v>
      </c>
      <c r="F452" s="113">
        <f>'1.2_Network_Risk_Outputs'!F452</f>
        <v>0</v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>
        <f>IF('1.2_Network_Risk_Outputs'!D453="","-",'1.2_Network_Risk_Outputs'!D453)</f>
        <v>0</v>
      </c>
      <c r="E453" s="67">
        <f>IF('1.2_Network_Risk_Outputs'!E453="","-",'1.2_Network_Risk_Outputs'!E453)</f>
        <v>0</v>
      </c>
      <c r="F453" s="113">
        <f>'1.2_Network_Risk_Outputs'!F453</f>
        <v>0</v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>
        <f>IF('1.2_Network_Risk_Outputs'!D454="","-",'1.2_Network_Risk_Outputs'!D454)</f>
        <v>0</v>
      </c>
      <c r="E454" s="67">
        <f>IF('1.2_Network_Risk_Outputs'!E454="","-",'1.2_Network_Risk_Outputs'!E454)</f>
        <v>0</v>
      </c>
      <c r="F454" s="113">
        <f>'1.2_Network_Risk_Outputs'!F454</f>
        <v>0</v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>
        <f>IF('1.2_Network_Risk_Outputs'!D455="","-",'1.2_Network_Risk_Outputs'!D455)</f>
        <v>0</v>
      </c>
      <c r="E455" s="67">
        <f>IF('1.2_Network_Risk_Outputs'!E455="","-",'1.2_Network_Risk_Outputs'!E455)</f>
        <v>0</v>
      </c>
      <c r="F455" s="113">
        <f>'1.2_Network_Risk_Outputs'!F455</f>
        <v>0</v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>
        <f>IF('1.2_Network_Risk_Outputs'!D456="","-",'1.2_Network_Risk_Outputs'!D456)</f>
        <v>0</v>
      </c>
      <c r="E456" s="67">
        <f>IF('1.2_Network_Risk_Outputs'!E456="","-",'1.2_Network_Risk_Outputs'!E456)</f>
        <v>0</v>
      </c>
      <c r="F456" s="113">
        <f>'1.2_Network_Risk_Outputs'!F456</f>
        <v>0</v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>
        <f>IF('1.2_Network_Risk_Outputs'!D457="","-",'1.2_Network_Risk_Outputs'!D457)</f>
        <v>0</v>
      </c>
      <c r="E457" s="67">
        <f>IF('1.2_Network_Risk_Outputs'!E457="","-",'1.2_Network_Risk_Outputs'!E457)</f>
        <v>0</v>
      </c>
      <c r="F457" s="113">
        <f>'1.2_Network_Risk_Outputs'!F457</f>
        <v>0</v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>
        <f>IF('1.2_Network_Risk_Outputs'!D458="","-",'1.2_Network_Risk_Outputs'!D458)</f>
        <v>0</v>
      </c>
      <c r="E458" s="67">
        <f>IF('1.2_Network_Risk_Outputs'!E458="","-",'1.2_Network_Risk_Outputs'!E458)</f>
        <v>0</v>
      </c>
      <c r="F458" s="113">
        <f>'1.2_Network_Risk_Outputs'!F458</f>
        <v>0</v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>
        <f>IF('1.2_Network_Risk_Outputs'!D459="","-",'1.2_Network_Risk_Outputs'!D459)</f>
        <v>0</v>
      </c>
      <c r="E459" s="67">
        <f>IF('1.2_Network_Risk_Outputs'!E459="","-",'1.2_Network_Risk_Outputs'!E459)</f>
        <v>0</v>
      </c>
      <c r="F459" s="113">
        <f>'1.2_Network_Risk_Outputs'!F459</f>
        <v>0</v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>
        <f>IF('1.2_Network_Risk_Outputs'!D460="","-",'1.2_Network_Risk_Outputs'!D460)</f>
        <v>0</v>
      </c>
      <c r="E460" s="67">
        <f>IF('1.2_Network_Risk_Outputs'!E460="","-",'1.2_Network_Risk_Outputs'!E460)</f>
        <v>0</v>
      </c>
      <c r="F460" s="113">
        <f>'1.2_Network_Risk_Outputs'!F460</f>
        <v>0</v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>
        <f>IF('1.2_Network_Risk_Outputs'!D461="","-",'1.2_Network_Risk_Outputs'!D461)</f>
        <v>0</v>
      </c>
      <c r="E461" s="67">
        <f>IF('1.2_Network_Risk_Outputs'!E461="","-",'1.2_Network_Risk_Outputs'!E461)</f>
        <v>0</v>
      </c>
      <c r="F461" s="113">
        <f>'1.2_Network_Risk_Outputs'!F461</f>
        <v>0</v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>
        <f>IF('1.2_Network_Risk_Outputs'!D462="","-",'1.2_Network_Risk_Outputs'!D462)</f>
        <v>0</v>
      </c>
      <c r="E462" s="67">
        <f>IF('1.2_Network_Risk_Outputs'!E462="","-",'1.2_Network_Risk_Outputs'!E462)</f>
        <v>0</v>
      </c>
      <c r="F462" s="113">
        <f>'1.2_Network_Risk_Outputs'!F462</f>
        <v>0</v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>
        <f>IF('1.2_Network_Risk_Outputs'!D463="","-",'1.2_Network_Risk_Outputs'!D463)</f>
        <v>0</v>
      </c>
      <c r="E463" s="67">
        <f>IF('1.2_Network_Risk_Outputs'!E463="","-",'1.2_Network_Risk_Outputs'!E463)</f>
        <v>0</v>
      </c>
      <c r="F463" s="113">
        <f>'1.2_Network_Risk_Outputs'!F463</f>
        <v>0</v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>
        <f>IF('1.2_Network_Risk_Outputs'!D464="","-",'1.2_Network_Risk_Outputs'!D464)</f>
        <v>0</v>
      </c>
      <c r="E464" s="67">
        <f>IF('1.2_Network_Risk_Outputs'!E464="","-",'1.2_Network_Risk_Outputs'!E464)</f>
        <v>0</v>
      </c>
      <c r="F464" s="113">
        <f>'1.2_Network_Risk_Outputs'!F464</f>
        <v>0</v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>
        <f>IF('1.2_Network_Risk_Outputs'!D465="","-",'1.2_Network_Risk_Outputs'!D465)</f>
        <v>0</v>
      </c>
      <c r="E465" s="67">
        <f>IF('1.2_Network_Risk_Outputs'!E465="","-",'1.2_Network_Risk_Outputs'!E465)</f>
        <v>0</v>
      </c>
      <c r="F465" s="113">
        <f>'1.2_Network_Risk_Outputs'!F465</f>
        <v>0</v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>
        <f>IF('1.2_Network_Risk_Outputs'!D466="","-",'1.2_Network_Risk_Outputs'!D466)</f>
        <v>0</v>
      </c>
      <c r="E466" s="67">
        <f>IF('1.2_Network_Risk_Outputs'!E466="","-",'1.2_Network_Risk_Outputs'!E466)</f>
        <v>0</v>
      </c>
      <c r="F466" s="113">
        <f>'1.2_Network_Risk_Outputs'!F466</f>
        <v>0</v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>
        <f>IF('1.2_Network_Risk_Outputs'!D467="","-",'1.2_Network_Risk_Outputs'!D467)</f>
        <v>0</v>
      </c>
      <c r="E467" s="67">
        <f>IF('1.2_Network_Risk_Outputs'!E467="","-",'1.2_Network_Risk_Outputs'!E467)</f>
        <v>0</v>
      </c>
      <c r="F467" s="113">
        <f>'1.2_Network_Risk_Outputs'!F467</f>
        <v>0</v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>
        <f>IF('1.2_Network_Risk_Outputs'!D468="","-",'1.2_Network_Risk_Outputs'!D468)</f>
        <v>0</v>
      </c>
      <c r="E468" s="67">
        <f>IF('1.2_Network_Risk_Outputs'!E468="","-",'1.2_Network_Risk_Outputs'!E468)</f>
        <v>0</v>
      </c>
      <c r="F468" s="113">
        <f>'1.2_Network_Risk_Outputs'!F468</f>
        <v>0</v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>
        <f>IF('1.2_Network_Risk_Outputs'!D469="","-",'1.2_Network_Risk_Outputs'!D469)</f>
        <v>0</v>
      </c>
      <c r="E469" s="67">
        <f>IF('1.2_Network_Risk_Outputs'!E469="","-",'1.2_Network_Risk_Outputs'!E469)</f>
        <v>0</v>
      </c>
      <c r="F469" s="113">
        <f>'1.2_Network_Risk_Outputs'!F469</f>
        <v>0</v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>
        <f>IF('1.2_Network_Risk_Outputs'!D470="","-",'1.2_Network_Risk_Outputs'!D470)</f>
        <v>0</v>
      </c>
      <c r="E470" s="67">
        <f>IF('1.2_Network_Risk_Outputs'!E470="","-",'1.2_Network_Risk_Outputs'!E470)</f>
        <v>0</v>
      </c>
      <c r="F470" s="113">
        <f>'1.2_Network_Risk_Outputs'!F470</f>
        <v>0</v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>
        <f>IF('1.2_Network_Risk_Outputs'!D471="","-",'1.2_Network_Risk_Outputs'!D471)</f>
        <v>0</v>
      </c>
      <c r="E471" s="67">
        <f>IF('1.2_Network_Risk_Outputs'!E471="","-",'1.2_Network_Risk_Outputs'!E471)</f>
        <v>0</v>
      </c>
      <c r="F471" s="113">
        <f>'1.2_Network_Risk_Outputs'!F471</f>
        <v>0</v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>
        <f>IF('1.2_Network_Risk_Outputs'!D472="","-",'1.2_Network_Risk_Outputs'!D472)</f>
        <v>0</v>
      </c>
      <c r="E472" s="67">
        <f>IF('1.2_Network_Risk_Outputs'!E472="","-",'1.2_Network_Risk_Outputs'!E472)</f>
        <v>0</v>
      </c>
      <c r="F472" s="113">
        <f>'1.2_Network_Risk_Outputs'!F472</f>
        <v>0</v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>
        <f>IF('1.2_Network_Risk_Outputs'!D473="","-",'1.2_Network_Risk_Outputs'!D473)</f>
        <v>0</v>
      </c>
      <c r="E473" s="67">
        <f>IF('1.2_Network_Risk_Outputs'!E473="","-",'1.2_Network_Risk_Outputs'!E473)</f>
        <v>0</v>
      </c>
      <c r="F473" s="113">
        <f>'1.2_Network_Risk_Outputs'!F473</f>
        <v>0</v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>
        <f>IF('1.2_Network_Risk_Outputs'!D474="","-",'1.2_Network_Risk_Outputs'!D474)</f>
        <v>0</v>
      </c>
      <c r="E474" s="67">
        <f>IF('1.2_Network_Risk_Outputs'!E474="","-",'1.2_Network_Risk_Outputs'!E474)</f>
        <v>0</v>
      </c>
      <c r="F474" s="113">
        <f>'1.2_Network_Risk_Outputs'!F474</f>
        <v>0</v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>
        <f>IF('1.2_Network_Risk_Outputs'!D475="","-",'1.2_Network_Risk_Outputs'!D475)</f>
        <v>0</v>
      </c>
      <c r="E475" s="67">
        <f>IF('1.2_Network_Risk_Outputs'!E475="","-",'1.2_Network_Risk_Outputs'!E475)</f>
        <v>0</v>
      </c>
      <c r="F475" s="113">
        <f>'1.2_Network_Risk_Outputs'!F475</f>
        <v>0</v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>
        <f>IF('1.2_Network_Risk_Outputs'!D476="","-",'1.2_Network_Risk_Outputs'!D476)</f>
        <v>0</v>
      </c>
      <c r="E476" s="67">
        <f>IF('1.2_Network_Risk_Outputs'!E476="","-",'1.2_Network_Risk_Outputs'!E476)</f>
        <v>0</v>
      </c>
      <c r="F476" s="113">
        <f>'1.2_Network_Risk_Outputs'!F476</f>
        <v>0</v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>
        <f>IF('1.2_Network_Risk_Outputs'!D477="","-",'1.2_Network_Risk_Outputs'!D477)</f>
        <v>0</v>
      </c>
      <c r="E477" s="67">
        <f>IF('1.2_Network_Risk_Outputs'!E477="","-",'1.2_Network_Risk_Outputs'!E477)</f>
        <v>0</v>
      </c>
      <c r="F477" s="113">
        <f>'1.2_Network_Risk_Outputs'!F477</f>
        <v>0</v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>
        <f>IF('1.2_Network_Risk_Outputs'!D478="","-",'1.2_Network_Risk_Outputs'!D478)</f>
        <v>0</v>
      </c>
      <c r="E478" s="67">
        <f>IF('1.2_Network_Risk_Outputs'!E478="","-",'1.2_Network_Risk_Outputs'!E478)</f>
        <v>0</v>
      </c>
      <c r="F478" s="113">
        <f>'1.2_Network_Risk_Outputs'!F478</f>
        <v>0</v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>
        <f>IF('1.2_Network_Risk_Outputs'!D479="","-",'1.2_Network_Risk_Outputs'!D479)</f>
        <v>0</v>
      </c>
      <c r="E479" s="67">
        <f>IF('1.2_Network_Risk_Outputs'!E479="","-",'1.2_Network_Risk_Outputs'!E479)</f>
        <v>0</v>
      </c>
      <c r="F479" s="113">
        <f>'1.2_Network_Risk_Outputs'!F479</f>
        <v>0</v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>
        <f>IF('1.2_Network_Risk_Outputs'!D480="","-",'1.2_Network_Risk_Outputs'!D480)</f>
        <v>0</v>
      </c>
      <c r="E480" s="67">
        <f>IF('1.2_Network_Risk_Outputs'!E480="","-",'1.2_Network_Risk_Outputs'!E480)</f>
        <v>0</v>
      </c>
      <c r="F480" s="113">
        <f>'1.2_Network_Risk_Outputs'!F480</f>
        <v>0</v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>
        <f>IF('1.2_Network_Risk_Outputs'!D481="","-",'1.2_Network_Risk_Outputs'!D481)</f>
        <v>0</v>
      </c>
      <c r="E481" s="67">
        <f>IF('1.2_Network_Risk_Outputs'!E481="","-",'1.2_Network_Risk_Outputs'!E481)</f>
        <v>0</v>
      </c>
      <c r="F481" s="113">
        <f>'1.2_Network_Risk_Outputs'!F481</f>
        <v>0</v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>
        <f>IF('1.2_Network_Risk_Outputs'!D482="","-",'1.2_Network_Risk_Outputs'!D482)</f>
        <v>0</v>
      </c>
      <c r="E482" s="67">
        <f>IF('1.2_Network_Risk_Outputs'!E482="","-",'1.2_Network_Risk_Outputs'!E482)</f>
        <v>0</v>
      </c>
      <c r="F482" s="113">
        <f>'1.2_Network_Risk_Outputs'!F482</f>
        <v>0</v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>
        <f>IF('1.2_Network_Risk_Outputs'!D483="","-",'1.2_Network_Risk_Outputs'!D483)</f>
        <v>0</v>
      </c>
      <c r="E483" s="67">
        <f>IF('1.2_Network_Risk_Outputs'!E483="","-",'1.2_Network_Risk_Outputs'!E483)</f>
        <v>0</v>
      </c>
      <c r="F483" s="113">
        <f>'1.2_Network_Risk_Outputs'!F483</f>
        <v>0</v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>
        <f>IF('1.2_Network_Risk_Outputs'!D484="","-",'1.2_Network_Risk_Outputs'!D484)</f>
        <v>0</v>
      </c>
      <c r="E484" s="67">
        <f>IF('1.2_Network_Risk_Outputs'!E484="","-",'1.2_Network_Risk_Outputs'!E484)</f>
        <v>0</v>
      </c>
      <c r="F484" s="113">
        <f>'1.2_Network_Risk_Outputs'!F484</f>
        <v>0</v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>
        <f>IF('1.2_Network_Risk_Outputs'!D485="","-",'1.2_Network_Risk_Outputs'!D485)</f>
        <v>0</v>
      </c>
      <c r="E485" s="67">
        <f>IF('1.2_Network_Risk_Outputs'!E485="","-",'1.2_Network_Risk_Outputs'!E485)</f>
        <v>0</v>
      </c>
      <c r="F485" s="113">
        <f>'1.2_Network_Risk_Outputs'!F485</f>
        <v>0</v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>
        <f>IF('1.2_Network_Risk_Outputs'!D486="","-",'1.2_Network_Risk_Outputs'!D486)</f>
        <v>0</v>
      </c>
      <c r="E486" s="67">
        <f>IF('1.2_Network_Risk_Outputs'!E486="","-",'1.2_Network_Risk_Outputs'!E486)</f>
        <v>0</v>
      </c>
      <c r="F486" s="113">
        <f>'1.2_Network_Risk_Outputs'!F486</f>
        <v>0</v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>
        <f>IF('1.2_Network_Risk_Outputs'!D487="","-",'1.2_Network_Risk_Outputs'!D487)</f>
        <v>0</v>
      </c>
      <c r="E487" s="67">
        <f>IF('1.2_Network_Risk_Outputs'!E487="","-",'1.2_Network_Risk_Outputs'!E487)</f>
        <v>0</v>
      </c>
      <c r="F487" s="113">
        <f>'1.2_Network_Risk_Outputs'!F487</f>
        <v>0</v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>
        <f>IF('1.2_Network_Risk_Outputs'!D488="","-",'1.2_Network_Risk_Outputs'!D488)</f>
        <v>0</v>
      </c>
      <c r="E488" s="67">
        <f>IF('1.2_Network_Risk_Outputs'!E488="","-",'1.2_Network_Risk_Outputs'!E488)</f>
        <v>0</v>
      </c>
      <c r="F488" s="113">
        <f>'1.2_Network_Risk_Outputs'!F488</f>
        <v>0</v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>
        <f>IF('1.2_Network_Risk_Outputs'!D489="","-",'1.2_Network_Risk_Outputs'!D489)</f>
        <v>0</v>
      </c>
      <c r="E489" s="67">
        <f>IF('1.2_Network_Risk_Outputs'!E489="","-",'1.2_Network_Risk_Outputs'!E489)</f>
        <v>0</v>
      </c>
      <c r="F489" s="113">
        <f>'1.2_Network_Risk_Outputs'!F489</f>
        <v>0</v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>
        <f>IF('1.2_Network_Risk_Outputs'!D490="","-",'1.2_Network_Risk_Outputs'!D490)</f>
        <v>0</v>
      </c>
      <c r="E490" s="67">
        <f>IF('1.2_Network_Risk_Outputs'!E490="","-",'1.2_Network_Risk_Outputs'!E490)</f>
        <v>0</v>
      </c>
      <c r="F490" s="113">
        <f>'1.2_Network_Risk_Outputs'!F490</f>
        <v>0</v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>
        <f>IF('1.2_Network_Risk_Outputs'!D491="","-",'1.2_Network_Risk_Outputs'!D491)</f>
        <v>0</v>
      </c>
      <c r="E491" s="67">
        <f>IF('1.2_Network_Risk_Outputs'!E491="","-",'1.2_Network_Risk_Outputs'!E491)</f>
        <v>0</v>
      </c>
      <c r="F491" s="113">
        <f>'1.2_Network_Risk_Outputs'!F491</f>
        <v>0</v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>
        <f>IF('1.2_Network_Risk_Outputs'!D492="","-",'1.2_Network_Risk_Outputs'!D492)</f>
        <v>0</v>
      </c>
      <c r="E492" s="67">
        <f>IF('1.2_Network_Risk_Outputs'!E492="","-",'1.2_Network_Risk_Outputs'!E492)</f>
        <v>0</v>
      </c>
      <c r="F492" s="113">
        <f>'1.2_Network_Risk_Outputs'!F492</f>
        <v>0</v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>
        <f>IF('1.2_Network_Risk_Outputs'!D493="","-",'1.2_Network_Risk_Outputs'!D493)</f>
        <v>0</v>
      </c>
      <c r="E493" s="67">
        <f>IF('1.2_Network_Risk_Outputs'!E493="","-",'1.2_Network_Risk_Outputs'!E493)</f>
        <v>0</v>
      </c>
      <c r="F493" s="113">
        <f>'1.2_Network_Risk_Outputs'!F493</f>
        <v>0</v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>
        <f>IF('1.2_Network_Risk_Outputs'!D494="","-",'1.2_Network_Risk_Outputs'!D494)</f>
        <v>0</v>
      </c>
      <c r="E494" s="67">
        <f>IF('1.2_Network_Risk_Outputs'!E494="","-",'1.2_Network_Risk_Outputs'!E494)</f>
        <v>0</v>
      </c>
      <c r="F494" s="113">
        <f>'1.2_Network_Risk_Outputs'!F494</f>
        <v>0</v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45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GT</v>
      </c>
      <c r="B22" s="65" t="str">
        <f>IF('1.2_Network_Risk_Outputs'!B22="","-",'1.2_Network_Risk_Outputs'!B22)</f>
        <v>NGT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GT</v>
      </c>
      <c r="B23" s="65" t="str">
        <f>IF('1.2_Network_Risk_Outputs'!B23="","-",'1.2_Network_Risk_Outputs'!B23)</f>
        <v>NGT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GT</v>
      </c>
      <c r="B24" s="65" t="str">
        <f>IF('1.2_Network_Risk_Outputs'!B24="","-",'1.2_Network_Risk_Outputs'!B24)</f>
        <v>NGT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GT</v>
      </c>
      <c r="B25" s="65" t="str">
        <f>IF('1.2_Network_Risk_Outputs'!B25="","-",'1.2_Network_Risk_Outputs'!B25)</f>
        <v>NGT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GT</v>
      </c>
      <c r="B26" s="65" t="str">
        <f>IF('1.2_Network_Risk_Outputs'!B26="","-",'1.2_Network_Risk_Outputs'!B26)</f>
        <v>NGT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GT</v>
      </c>
      <c r="B27" s="65" t="str">
        <f>IF('1.2_Network_Risk_Outputs'!B27="","-",'1.2_Network_Risk_Outputs'!B27)</f>
        <v>NGT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GT</v>
      </c>
      <c r="B28" s="65" t="str">
        <f>IF('1.2_Network_Risk_Outputs'!B28="","-",'1.2_Network_Risk_Outputs'!B28)</f>
        <v>NGT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GT</v>
      </c>
      <c r="B29" s="65" t="str">
        <f>IF('1.2_Network_Risk_Outputs'!B29="","-",'1.2_Network_Risk_Outputs'!B29)</f>
        <v>NGT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GT</v>
      </c>
      <c r="B30" s="65" t="str">
        <f>IF('1.2_Network_Risk_Outputs'!B30="","-",'1.2_Network_Risk_Outputs'!B30)</f>
        <v>NGT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GT</v>
      </c>
      <c r="B31" s="65" t="str">
        <f>IF('1.2_Network_Risk_Outputs'!B31="","-",'1.2_Network_Risk_Outputs'!B31)</f>
        <v>NGT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GT</v>
      </c>
      <c r="B32" s="65" t="str">
        <f>IF('1.2_Network_Risk_Outputs'!B32="","-",'1.2_Network_Risk_Outputs'!B32)</f>
        <v>NGT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GT</v>
      </c>
      <c r="B33" s="65" t="str">
        <f>IF('1.2_Network_Risk_Outputs'!B33="","-",'1.2_Network_Risk_Outputs'!B33)</f>
        <v>NGT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GT</v>
      </c>
      <c r="B34" s="65" t="str">
        <f>IF('1.2_Network_Risk_Outputs'!B34="","-",'1.2_Network_Risk_Outputs'!B34)</f>
        <v>NGT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GT</v>
      </c>
      <c r="B35" s="65" t="str">
        <f>IF('1.2_Network_Risk_Outputs'!B35="","-",'1.2_Network_Risk_Outputs'!B35)</f>
        <v>NGT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GT</v>
      </c>
      <c r="B36" s="65" t="str">
        <f>IF('1.2_Network_Risk_Outputs'!B36="","-",'1.2_Network_Risk_Outputs'!B36)</f>
        <v>NGT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GT</v>
      </c>
      <c r="B37" s="65" t="str">
        <f>IF('1.2_Network_Risk_Outputs'!B37="","-",'1.2_Network_Risk_Outputs'!B37)</f>
        <v>NGT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GT</v>
      </c>
      <c r="B38" s="65" t="str">
        <f>IF('1.2_Network_Risk_Outputs'!B38="","-",'1.2_Network_Risk_Outputs'!B38)</f>
        <v>NGT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GT</v>
      </c>
      <c r="B39" s="65" t="str">
        <f>IF('1.2_Network_Risk_Outputs'!B39="","-",'1.2_Network_Risk_Outputs'!B39)</f>
        <v>NGT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GT</v>
      </c>
      <c r="B40" s="65" t="str">
        <f>IF('1.2_Network_Risk_Outputs'!B40="","-",'1.2_Network_Risk_Outputs'!B40)</f>
        <v>NGT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GT</v>
      </c>
      <c r="B41" s="65" t="str">
        <f>IF('1.2_Network_Risk_Outputs'!B41="","-",'1.2_Network_Risk_Outputs'!B41)</f>
        <v>NGT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GT</v>
      </c>
      <c r="B42" s="65" t="str">
        <f>IF('1.2_Network_Risk_Outputs'!B42="","-",'1.2_Network_Risk_Outputs'!B42)</f>
        <v>NGT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GT</v>
      </c>
      <c r="B43" s="65" t="str">
        <f>IF('1.2_Network_Risk_Outputs'!B43="","-",'1.2_Network_Risk_Outputs'!B43)</f>
        <v>NGT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GT</v>
      </c>
      <c r="B44" s="65" t="str">
        <f>IF('1.2_Network_Risk_Outputs'!B44="","-",'1.2_Network_Risk_Outputs'!B44)</f>
        <v>NGT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GT</v>
      </c>
      <c r="B45" s="65" t="str">
        <f>IF('1.2_Network_Risk_Outputs'!B45="","-",'1.2_Network_Risk_Outputs'!B45)</f>
        <v>NGT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GT</v>
      </c>
      <c r="B46" s="65" t="str">
        <f>IF('1.2_Network_Risk_Outputs'!B46="","-",'1.2_Network_Risk_Outputs'!B46)</f>
        <v>NGT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GT</v>
      </c>
      <c r="B47" s="65" t="str">
        <f>IF('1.2_Network_Risk_Outputs'!B47="","-",'1.2_Network_Risk_Outputs'!B47)</f>
        <v>NGT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GT</v>
      </c>
      <c r="B48" s="65" t="str">
        <f>IF('1.2_Network_Risk_Outputs'!B48="","-",'1.2_Network_Risk_Outputs'!B48)</f>
        <v>NGT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GT</v>
      </c>
      <c r="B49" s="65" t="str">
        <f>IF('1.2_Network_Risk_Outputs'!B49="","-",'1.2_Network_Risk_Outputs'!B49)</f>
        <v>NGT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GT</v>
      </c>
      <c r="B50" s="65" t="str">
        <f>IF('1.2_Network_Risk_Outputs'!B50="","-",'1.2_Network_Risk_Outputs'!B50)</f>
        <v>NGT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GT</v>
      </c>
      <c r="B51" s="65" t="str">
        <f>IF('1.2_Network_Risk_Outputs'!B51="","-",'1.2_Network_Risk_Outputs'!B51)</f>
        <v>NGT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GT</v>
      </c>
      <c r="B52" s="65" t="str">
        <f>IF('1.2_Network_Risk_Outputs'!B52="","-",'1.2_Network_Risk_Outputs'!B52)</f>
        <v>NGT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GT</v>
      </c>
      <c r="B53" s="65" t="str">
        <f>IF('1.2_Network_Risk_Outputs'!B53="","-",'1.2_Network_Risk_Outputs'!B53)</f>
        <v>NGT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GT</v>
      </c>
      <c r="B54" s="65" t="str">
        <f>IF('1.2_Network_Risk_Outputs'!B54="","-",'1.2_Network_Risk_Outputs'!B54)</f>
        <v>NGT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GT</v>
      </c>
      <c r="B55" s="65" t="str">
        <f>IF('1.2_Network_Risk_Outputs'!B55="","-",'1.2_Network_Risk_Outputs'!B55)</f>
        <v>NGT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GT</v>
      </c>
      <c r="B56" s="65" t="str">
        <f>IF('1.2_Network_Risk_Outputs'!B56="","-",'1.2_Network_Risk_Outputs'!B56)</f>
        <v>NGT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GT</v>
      </c>
      <c r="B57" s="65" t="str">
        <f>IF('1.2_Network_Risk_Outputs'!B57="","-",'1.2_Network_Risk_Outputs'!B57)</f>
        <v>NGT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GT</v>
      </c>
      <c r="B58" s="65" t="str">
        <f>IF('1.2_Network_Risk_Outputs'!B58="","-",'1.2_Network_Risk_Outputs'!B58)</f>
        <v>NGT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GT</v>
      </c>
      <c r="B59" s="65" t="str">
        <f>IF('1.2_Network_Risk_Outputs'!B59="","-",'1.2_Network_Risk_Outputs'!B59)</f>
        <v>NGT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GT</v>
      </c>
      <c r="B60" s="65" t="str">
        <f>IF('1.2_Network_Risk_Outputs'!B60="","-",'1.2_Network_Risk_Outputs'!B60)</f>
        <v>NGT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GT</v>
      </c>
      <c r="B61" s="65" t="str">
        <f>IF('1.2_Network_Risk_Outputs'!B61="","-",'1.2_Network_Risk_Outputs'!B61)</f>
        <v>NGT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GT</v>
      </c>
      <c r="B62" s="65" t="str">
        <f>IF('1.2_Network_Risk_Outputs'!B62="","-",'1.2_Network_Risk_Outputs'!B62)</f>
        <v>NGT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GT</v>
      </c>
      <c r="B63" s="65" t="str">
        <f>IF('1.2_Network_Risk_Outputs'!B63="","-",'1.2_Network_Risk_Outputs'!B63)</f>
        <v>NGT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GT</v>
      </c>
      <c r="B64" s="65" t="str">
        <f>IF('1.2_Network_Risk_Outputs'!B64="","-",'1.2_Network_Risk_Outputs'!B64)</f>
        <v>NGT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GT</v>
      </c>
      <c r="B65" s="65" t="str">
        <f>IF('1.2_Network_Risk_Outputs'!B65="","-",'1.2_Network_Risk_Outputs'!B65)</f>
        <v>NGT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GT</v>
      </c>
      <c r="B66" s="65" t="str">
        <f>IF('1.2_Network_Risk_Outputs'!B66="","-",'1.2_Network_Risk_Outputs'!B66)</f>
        <v>NGT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GT</v>
      </c>
      <c r="B67" s="65" t="str">
        <f>IF('1.2_Network_Risk_Outputs'!B67="","-",'1.2_Network_Risk_Outputs'!B67)</f>
        <v>NGT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GT</v>
      </c>
      <c r="B68" s="65" t="str">
        <f>IF('1.2_Network_Risk_Outputs'!B68="","-",'1.2_Network_Risk_Outputs'!B68)</f>
        <v>NGT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GT</v>
      </c>
      <c r="B69" s="65" t="str">
        <f>IF('1.2_Network_Risk_Outputs'!B69="","-",'1.2_Network_Risk_Outputs'!B69)</f>
        <v>NGT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GT</v>
      </c>
      <c r="B70" s="65" t="str">
        <f>IF('1.2_Network_Risk_Outputs'!B70="","-",'1.2_Network_Risk_Outputs'!B70)</f>
        <v>NGT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GT</v>
      </c>
      <c r="B71" s="65" t="str">
        <f>IF('1.2_Network_Risk_Outputs'!B71="","-",'1.2_Network_Risk_Outputs'!B71)</f>
        <v>NGT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GT</v>
      </c>
      <c r="B72" s="65" t="str">
        <f>IF('1.2_Network_Risk_Outputs'!B72="","-",'1.2_Network_Risk_Outputs'!B72)</f>
        <v>NGT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GT</v>
      </c>
      <c r="B73" s="65" t="str">
        <f>IF('1.2_Network_Risk_Outputs'!B73="","-",'1.2_Network_Risk_Outputs'!B73)</f>
        <v>NGT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GT</v>
      </c>
      <c r="B74" s="65" t="str">
        <f>IF('1.2_Network_Risk_Outputs'!B74="","-",'1.2_Network_Risk_Outputs'!B74)</f>
        <v>NGT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GT</v>
      </c>
      <c r="B75" s="65" t="str">
        <f>IF('1.2_Network_Risk_Outputs'!B75="","-",'1.2_Network_Risk_Outputs'!B75)</f>
        <v>NGT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GT</v>
      </c>
      <c r="B76" s="65" t="str">
        <f>IF('1.2_Network_Risk_Outputs'!B76="","-",'1.2_Network_Risk_Outputs'!B76)</f>
        <v>NGT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GT</v>
      </c>
      <c r="B77" s="65" t="str">
        <f>IF('1.2_Network_Risk_Outputs'!B77="","-",'1.2_Network_Risk_Outputs'!B77)</f>
        <v>NGT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GT</v>
      </c>
      <c r="B78" s="65" t="str">
        <f>IF('1.2_Network_Risk_Outputs'!B78="","-",'1.2_Network_Risk_Outputs'!B78)</f>
        <v>NGT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GT</v>
      </c>
      <c r="B79" s="65" t="str">
        <f>IF('1.2_Network_Risk_Outputs'!B79="","-",'1.2_Network_Risk_Outputs'!B79)</f>
        <v>NGT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GT</v>
      </c>
      <c r="B80" s="65" t="str">
        <f>IF('1.2_Network_Risk_Outputs'!B80="","-",'1.2_Network_Risk_Outputs'!B80)</f>
        <v>NGT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GT</v>
      </c>
      <c r="B81" s="65" t="str">
        <f>IF('1.2_Network_Risk_Outputs'!B81="","-",'1.2_Network_Risk_Outputs'!B81)</f>
        <v>NGT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GT</v>
      </c>
      <c r="B82" s="65" t="str">
        <f>IF('1.2_Network_Risk_Outputs'!B82="","-",'1.2_Network_Risk_Outputs'!B82)</f>
        <v>NGT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GT</v>
      </c>
      <c r="B83" s="65" t="str">
        <f>IF('1.2_Network_Risk_Outputs'!B83="","-",'1.2_Network_Risk_Outputs'!B83)</f>
        <v>NGT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GT</v>
      </c>
      <c r="B84" s="65" t="str">
        <f>IF('1.2_Network_Risk_Outputs'!B84="","-",'1.2_Network_Risk_Outputs'!B84)</f>
        <v>NGT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GT</v>
      </c>
      <c r="B85" s="65" t="str">
        <f>IF('1.2_Network_Risk_Outputs'!B85="","-",'1.2_Network_Risk_Outputs'!B85)</f>
        <v>NGT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GT</v>
      </c>
      <c r="B86" s="65" t="str">
        <f>IF('1.2_Network_Risk_Outputs'!B86="","-",'1.2_Network_Risk_Outputs'!B86)</f>
        <v>NGT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GT</v>
      </c>
      <c r="B87" s="65" t="str">
        <f>IF('1.2_Network_Risk_Outputs'!B87="","-",'1.2_Network_Risk_Outputs'!B87)</f>
        <v>NGT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GT</v>
      </c>
      <c r="B88" s="65" t="str">
        <f>IF('1.2_Network_Risk_Outputs'!B88="","-",'1.2_Network_Risk_Outputs'!B88)</f>
        <v>NGT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GT</v>
      </c>
      <c r="B89" s="65" t="str">
        <f>IF('1.2_Network_Risk_Outputs'!B89="","-",'1.2_Network_Risk_Outputs'!B89)</f>
        <v>NGT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GT</v>
      </c>
      <c r="B90" s="65" t="str">
        <f>IF('1.2_Network_Risk_Outputs'!B90="","-",'1.2_Network_Risk_Outputs'!B90)</f>
        <v>NGT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GT</v>
      </c>
      <c r="B91" s="65" t="str">
        <f>IF('1.2_Network_Risk_Outputs'!B91="","-",'1.2_Network_Risk_Outputs'!B91)</f>
        <v>NGT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GT</v>
      </c>
      <c r="B92" s="65" t="str">
        <f>IF('1.2_Network_Risk_Outputs'!B92="","-",'1.2_Network_Risk_Outputs'!B92)</f>
        <v>NGT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GT</v>
      </c>
      <c r="B93" s="65" t="str">
        <f>IF('1.2_Network_Risk_Outputs'!B93="","-",'1.2_Network_Risk_Outputs'!B93)</f>
        <v>NGT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GT</v>
      </c>
      <c r="B94" s="65" t="str">
        <f>IF('1.2_Network_Risk_Outputs'!B94="","-",'1.2_Network_Risk_Outputs'!B94)</f>
        <v>NGT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GT</v>
      </c>
      <c r="B95" s="65" t="str">
        <f>IF('1.2_Network_Risk_Outputs'!B95="","-",'1.2_Network_Risk_Outputs'!B95)</f>
        <v>NGT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GT</v>
      </c>
      <c r="B96" s="65" t="str">
        <f>IF('1.2_Network_Risk_Outputs'!B96="","-",'1.2_Network_Risk_Outputs'!B96)</f>
        <v>NGT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GT</v>
      </c>
      <c r="B97" s="65" t="str">
        <f>IF('1.2_Network_Risk_Outputs'!B97="","-",'1.2_Network_Risk_Outputs'!B97)</f>
        <v>NGT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GT</v>
      </c>
      <c r="B98" s="65" t="str">
        <f>IF('1.2_Network_Risk_Outputs'!B98="","-",'1.2_Network_Risk_Outputs'!B98)</f>
        <v>NGT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GT</v>
      </c>
      <c r="B99" s="65" t="str">
        <f>IF('1.2_Network_Risk_Outputs'!B99="","-",'1.2_Network_Risk_Outputs'!B99)</f>
        <v>NGT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GT</v>
      </c>
      <c r="B100" s="65" t="str">
        <f>IF('1.2_Network_Risk_Outputs'!B100="","-",'1.2_Network_Risk_Outputs'!B100)</f>
        <v>NGT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GT</v>
      </c>
      <c r="B101" s="65" t="str">
        <f>IF('1.2_Network_Risk_Outputs'!B101="","-",'1.2_Network_Risk_Outputs'!B101)</f>
        <v>NGT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GT</v>
      </c>
      <c r="B102" s="65" t="str">
        <f>IF('1.2_Network_Risk_Outputs'!B102="","-",'1.2_Network_Risk_Outputs'!B102)</f>
        <v>NGT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GT</v>
      </c>
      <c r="B103" s="65" t="str">
        <f>IF('1.2_Network_Risk_Outputs'!B103="","-",'1.2_Network_Risk_Outputs'!B103)</f>
        <v>NGT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GT</v>
      </c>
      <c r="B104" s="65" t="str">
        <f>IF('1.2_Network_Risk_Outputs'!B104="","-",'1.2_Network_Risk_Outputs'!B104)</f>
        <v>NGT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GT</v>
      </c>
      <c r="B105" s="65" t="str">
        <f>IF('1.2_Network_Risk_Outputs'!B105="","-",'1.2_Network_Risk_Outputs'!B105)</f>
        <v>NGT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GT</v>
      </c>
      <c r="B106" s="65" t="str">
        <f>IF('1.2_Network_Risk_Outputs'!B106="","-",'1.2_Network_Risk_Outputs'!B106)</f>
        <v>NGT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GT</v>
      </c>
      <c r="B107" s="65" t="str">
        <f>IF('1.2_Network_Risk_Outputs'!B107="","-",'1.2_Network_Risk_Outputs'!B107)</f>
        <v>NGT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GT</v>
      </c>
      <c r="B108" s="65" t="str">
        <f>IF('1.2_Network_Risk_Outputs'!B108="","-",'1.2_Network_Risk_Outputs'!B108)</f>
        <v>NGT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GT</v>
      </c>
      <c r="B109" s="65" t="str">
        <f>IF('1.2_Network_Risk_Outputs'!B109="","-",'1.2_Network_Risk_Outputs'!B109)</f>
        <v>NGT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GT</v>
      </c>
      <c r="B110" s="65" t="str">
        <f>IF('1.2_Network_Risk_Outputs'!B110="","-",'1.2_Network_Risk_Outputs'!B110)</f>
        <v>NGT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GT</v>
      </c>
      <c r="B111" s="65" t="str">
        <f>IF('1.2_Network_Risk_Outputs'!B111="","-",'1.2_Network_Risk_Outputs'!B111)</f>
        <v>NGT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GT</v>
      </c>
      <c r="B112" s="65" t="str">
        <f>IF('1.2_Network_Risk_Outputs'!B112="","-",'1.2_Network_Risk_Outputs'!B112)</f>
        <v>NGT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GT</v>
      </c>
      <c r="B113" s="65" t="str">
        <f>IF('1.2_Network_Risk_Outputs'!B113="","-",'1.2_Network_Risk_Outputs'!B113)</f>
        <v>NGT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GT</v>
      </c>
      <c r="B114" s="65" t="str">
        <f>IF('1.2_Network_Risk_Outputs'!B114="","-",'1.2_Network_Risk_Outputs'!B114)</f>
        <v>NGT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GT</v>
      </c>
      <c r="B115" s="65" t="str">
        <f>IF('1.2_Network_Risk_Outputs'!B115="","-",'1.2_Network_Risk_Outputs'!B115)</f>
        <v>NGT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GT</v>
      </c>
      <c r="B116" s="65" t="str">
        <f>IF('1.2_Network_Risk_Outputs'!B116="","-",'1.2_Network_Risk_Outputs'!B116)</f>
        <v>NGT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GT</v>
      </c>
      <c r="B117" s="65" t="str">
        <f>IF('1.2_Network_Risk_Outputs'!B117="","-",'1.2_Network_Risk_Outputs'!B117)</f>
        <v>NGT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GT</v>
      </c>
      <c r="B118" s="65" t="str">
        <f>IF('1.2_Network_Risk_Outputs'!B118="","-",'1.2_Network_Risk_Outputs'!B118)</f>
        <v>NGT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GT</v>
      </c>
      <c r="B119" s="65" t="str">
        <f>IF('1.2_Network_Risk_Outputs'!B119="","-",'1.2_Network_Risk_Outputs'!B119)</f>
        <v>NGT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GT</v>
      </c>
      <c r="B120" s="65" t="str">
        <f>IF('1.2_Network_Risk_Outputs'!B120="","-",'1.2_Network_Risk_Outputs'!B120)</f>
        <v>NGT</v>
      </c>
      <c r="C120" s="65" t="str">
        <f>IF('1.2_Network_Risk_Outputs'!C120="","-",'1.2_Network_Risk_Outputs'!C120)</f>
        <v>-</v>
      </c>
      <c r="D120" s="66" t="str">
        <f>IF('1.2_Network_Risk_Outputs'!D120="","-",'1.2_Network_Risk_Outputs'!D120)</f>
        <v>-</v>
      </c>
      <c r="E120" s="67" t="str">
        <f>IF('1.2_Network_Risk_Outputs'!E120="","-",'1.2_Network_Risk_Outputs'!E120)</f>
        <v>-</v>
      </c>
      <c r="F120" s="88" t="str">
        <f>'1.2_Network_Risk_Outputs'!F120</f>
        <v/>
      </c>
      <c r="G120" s="96"/>
    </row>
    <row r="121" spans="1:7" x14ac:dyDescent="0.3">
      <c r="A121" s="65" t="str">
        <f>IF('1.2_Network_Risk_Outputs'!A121="","-",'1.2_Network_Risk_Outputs'!A121)</f>
        <v>GT</v>
      </c>
      <c r="B121" s="65" t="str">
        <f>IF('1.2_Network_Risk_Outputs'!B121="","-",'1.2_Network_Risk_Outputs'!B121)</f>
        <v>NGT</v>
      </c>
      <c r="C121" s="65" t="str">
        <f>IF('1.2_Network_Risk_Outputs'!C121="","-",'1.2_Network_Risk_Outputs'!C121)</f>
        <v>-</v>
      </c>
      <c r="D121" s="66" t="str">
        <f>IF('1.2_Network_Risk_Outputs'!D121="","-",'1.2_Network_Risk_Outputs'!D121)</f>
        <v>-</v>
      </c>
      <c r="E121" s="67" t="str">
        <f>IF('1.2_Network_Risk_Outputs'!E121="","-",'1.2_Network_Risk_Outputs'!E121)</f>
        <v>-</v>
      </c>
      <c r="F121" s="88" t="str">
        <f>'1.2_Network_Risk_Outputs'!F121</f>
        <v/>
      </c>
      <c r="G121" s="96"/>
    </row>
    <row r="122" spans="1:7" x14ac:dyDescent="0.3">
      <c r="A122" s="65" t="str">
        <f>IF('1.2_Network_Risk_Outputs'!A122="","-",'1.2_Network_Risk_Outputs'!A122)</f>
        <v>GT</v>
      </c>
      <c r="B122" s="65" t="str">
        <f>IF('1.2_Network_Risk_Outputs'!B122="","-",'1.2_Network_Risk_Outputs'!B122)</f>
        <v>NGT</v>
      </c>
      <c r="C122" s="65" t="str">
        <f>IF('1.2_Network_Risk_Outputs'!C122="","-",'1.2_Network_Risk_Outputs'!C122)</f>
        <v>-</v>
      </c>
      <c r="D122" s="66" t="str">
        <f>IF('1.2_Network_Risk_Outputs'!D122="","-",'1.2_Network_Risk_Outputs'!D122)</f>
        <v>-</v>
      </c>
      <c r="E122" s="67" t="str">
        <f>IF('1.2_Network_Risk_Outputs'!E122="","-",'1.2_Network_Risk_Outputs'!E122)</f>
        <v>-</v>
      </c>
      <c r="F122" s="88" t="str">
        <f>'1.2_Network_Risk_Outputs'!F122</f>
        <v/>
      </c>
      <c r="G122" s="96"/>
    </row>
    <row r="123" spans="1:7" x14ac:dyDescent="0.3">
      <c r="A123" s="65" t="str">
        <f>IF('1.2_Network_Risk_Outputs'!A123="","-",'1.2_Network_Risk_Outputs'!A123)</f>
        <v>GT</v>
      </c>
      <c r="B123" s="65" t="str">
        <f>IF('1.2_Network_Risk_Outputs'!B123="","-",'1.2_Network_Risk_Outputs'!B123)</f>
        <v>NGT</v>
      </c>
      <c r="C123" s="65" t="str">
        <f>IF('1.2_Network_Risk_Outputs'!C123="","-",'1.2_Network_Risk_Outputs'!C123)</f>
        <v>-</v>
      </c>
      <c r="D123" s="66" t="str">
        <f>IF('1.2_Network_Risk_Outputs'!D123="","-",'1.2_Network_Risk_Outputs'!D123)</f>
        <v>-</v>
      </c>
      <c r="E123" s="67" t="str">
        <f>IF('1.2_Network_Risk_Outputs'!E123="","-",'1.2_Network_Risk_Outputs'!E123)</f>
        <v>-</v>
      </c>
      <c r="F123" s="88" t="str">
        <f>'1.2_Network_Risk_Outputs'!F123</f>
        <v/>
      </c>
      <c r="G123" s="96"/>
    </row>
    <row r="124" spans="1:7" x14ac:dyDescent="0.3">
      <c r="A124" s="65" t="str">
        <f>IF('1.2_Network_Risk_Outputs'!A124="","-",'1.2_Network_Risk_Outputs'!A124)</f>
        <v>GT</v>
      </c>
      <c r="B124" s="65" t="str">
        <f>IF('1.2_Network_Risk_Outputs'!B124="","-",'1.2_Network_Risk_Outputs'!B124)</f>
        <v>NGT</v>
      </c>
      <c r="C124" s="65" t="str">
        <f>IF('1.2_Network_Risk_Outputs'!C124="","-",'1.2_Network_Risk_Outputs'!C124)</f>
        <v>-</v>
      </c>
      <c r="D124" s="66" t="str">
        <f>IF('1.2_Network_Risk_Outputs'!D124="","-",'1.2_Network_Risk_Outputs'!D124)</f>
        <v>-</v>
      </c>
      <c r="E124" s="67" t="str">
        <f>IF('1.2_Network_Risk_Outputs'!E124="","-",'1.2_Network_Risk_Outputs'!E124)</f>
        <v>-</v>
      </c>
      <c r="F124" s="88" t="str">
        <f>'1.2_Network_Risk_Outputs'!F124</f>
        <v/>
      </c>
      <c r="G124" s="96"/>
    </row>
    <row r="125" spans="1:7" x14ac:dyDescent="0.3">
      <c r="A125" s="65" t="str">
        <f>IF('1.2_Network_Risk_Outputs'!A125="","-",'1.2_Network_Risk_Outputs'!A125)</f>
        <v>GT</v>
      </c>
      <c r="B125" s="65" t="str">
        <f>IF('1.2_Network_Risk_Outputs'!B125="","-",'1.2_Network_Risk_Outputs'!B125)</f>
        <v>NGT</v>
      </c>
      <c r="C125" s="65" t="str">
        <f>IF('1.2_Network_Risk_Outputs'!C125="","-",'1.2_Network_Risk_Outputs'!C125)</f>
        <v>-</v>
      </c>
      <c r="D125" s="66" t="str">
        <f>IF('1.2_Network_Risk_Outputs'!D125="","-",'1.2_Network_Risk_Outputs'!D125)</f>
        <v>-</v>
      </c>
      <c r="E125" s="67" t="str">
        <f>IF('1.2_Network_Risk_Outputs'!E125="","-",'1.2_Network_Risk_Outputs'!E125)</f>
        <v>-</v>
      </c>
      <c r="F125" s="88" t="str">
        <f>'1.2_Network_Risk_Outputs'!F125</f>
        <v/>
      </c>
      <c r="G125" s="96"/>
    </row>
    <row r="126" spans="1:7" x14ac:dyDescent="0.3">
      <c r="A126" s="65" t="str">
        <f>IF('1.2_Network_Risk_Outputs'!A126="","-",'1.2_Network_Risk_Outputs'!A126)</f>
        <v>GT</v>
      </c>
      <c r="B126" s="65" t="str">
        <f>IF('1.2_Network_Risk_Outputs'!B126="","-",'1.2_Network_Risk_Outputs'!B126)</f>
        <v>NGT</v>
      </c>
      <c r="C126" s="65" t="str">
        <f>IF('1.2_Network_Risk_Outputs'!C126="","-",'1.2_Network_Risk_Outputs'!C126)</f>
        <v>-</v>
      </c>
      <c r="D126" s="66" t="str">
        <f>IF('1.2_Network_Risk_Outputs'!D126="","-",'1.2_Network_Risk_Outputs'!D126)</f>
        <v>-</v>
      </c>
      <c r="E126" s="67" t="str">
        <f>IF('1.2_Network_Risk_Outputs'!E126="","-",'1.2_Network_Risk_Outputs'!E126)</f>
        <v>-</v>
      </c>
      <c r="F126" s="88" t="str">
        <f>'1.2_Network_Risk_Outputs'!F126</f>
        <v/>
      </c>
      <c r="G126" s="96"/>
    </row>
    <row r="127" spans="1:7" x14ac:dyDescent="0.3">
      <c r="A127" s="65" t="str">
        <f>IF('1.2_Network_Risk_Outputs'!A127="","-",'1.2_Network_Risk_Outputs'!A127)</f>
        <v>GT</v>
      </c>
      <c r="B127" s="65" t="str">
        <f>IF('1.2_Network_Risk_Outputs'!B127="","-",'1.2_Network_Risk_Outputs'!B127)</f>
        <v>NGT</v>
      </c>
      <c r="C127" s="65" t="str">
        <f>IF('1.2_Network_Risk_Outputs'!C127="","-",'1.2_Network_Risk_Outputs'!C127)</f>
        <v>-</v>
      </c>
      <c r="D127" s="66" t="str">
        <f>IF('1.2_Network_Risk_Outputs'!D127="","-",'1.2_Network_Risk_Outputs'!D127)</f>
        <v>-</v>
      </c>
      <c r="E127" s="67" t="str">
        <f>IF('1.2_Network_Risk_Outputs'!E127="","-",'1.2_Network_Risk_Outputs'!E127)</f>
        <v>-</v>
      </c>
      <c r="F127" s="88" t="str">
        <f>'1.2_Network_Risk_Outputs'!F127</f>
        <v/>
      </c>
      <c r="G127" s="96"/>
    </row>
    <row r="128" spans="1:7" x14ac:dyDescent="0.3">
      <c r="A128" s="65" t="str">
        <f>IF('1.2_Network_Risk_Outputs'!A128="","-",'1.2_Network_Risk_Outputs'!A128)</f>
        <v>GT</v>
      </c>
      <c r="B128" s="65" t="str">
        <f>IF('1.2_Network_Risk_Outputs'!B128="","-",'1.2_Network_Risk_Outputs'!B128)</f>
        <v>NGT</v>
      </c>
      <c r="C128" s="65" t="str">
        <f>IF('1.2_Network_Risk_Outputs'!C128="","-",'1.2_Network_Risk_Outputs'!C128)</f>
        <v>-</v>
      </c>
      <c r="D128" s="66" t="str">
        <f>IF('1.2_Network_Risk_Outputs'!D128="","-",'1.2_Network_Risk_Outputs'!D128)</f>
        <v>-</v>
      </c>
      <c r="E128" s="67" t="str">
        <f>IF('1.2_Network_Risk_Outputs'!E128="","-",'1.2_Network_Risk_Outputs'!E128)</f>
        <v>-</v>
      </c>
      <c r="F128" s="88" t="str">
        <f>'1.2_Network_Risk_Outputs'!F128</f>
        <v/>
      </c>
      <c r="G128" s="96"/>
    </row>
    <row r="129" spans="1:7" x14ac:dyDescent="0.3">
      <c r="A129" s="65" t="str">
        <f>IF('1.2_Network_Risk_Outputs'!A129="","-",'1.2_Network_Risk_Outputs'!A129)</f>
        <v>GT</v>
      </c>
      <c r="B129" s="65" t="str">
        <f>IF('1.2_Network_Risk_Outputs'!B129="","-",'1.2_Network_Risk_Outputs'!B129)</f>
        <v>NGT</v>
      </c>
      <c r="C129" s="65" t="str">
        <f>IF('1.2_Network_Risk_Outputs'!C129="","-",'1.2_Network_Risk_Outputs'!C129)</f>
        <v>-</v>
      </c>
      <c r="D129" s="66" t="str">
        <f>IF('1.2_Network_Risk_Outputs'!D129="","-",'1.2_Network_Risk_Outputs'!D129)</f>
        <v>-</v>
      </c>
      <c r="E129" s="67" t="str">
        <f>IF('1.2_Network_Risk_Outputs'!E129="","-",'1.2_Network_Risk_Outputs'!E129)</f>
        <v>-</v>
      </c>
      <c r="F129" s="88" t="str">
        <f>'1.2_Network_Risk_Outputs'!F129</f>
        <v/>
      </c>
      <c r="G129" s="96"/>
    </row>
    <row r="130" spans="1:7" x14ac:dyDescent="0.3">
      <c r="A130" s="65" t="str">
        <f>IF('1.2_Network_Risk_Outputs'!A130="","-",'1.2_Network_Risk_Outputs'!A130)</f>
        <v>GT</v>
      </c>
      <c r="B130" s="65" t="str">
        <f>IF('1.2_Network_Risk_Outputs'!B130="","-",'1.2_Network_Risk_Outputs'!B130)</f>
        <v>NGT</v>
      </c>
      <c r="C130" s="65" t="str">
        <f>IF('1.2_Network_Risk_Outputs'!C130="","-",'1.2_Network_Risk_Outputs'!C130)</f>
        <v>-</v>
      </c>
      <c r="D130" s="66" t="str">
        <f>IF('1.2_Network_Risk_Outputs'!D130="","-",'1.2_Network_Risk_Outputs'!D130)</f>
        <v>-</v>
      </c>
      <c r="E130" s="67" t="str">
        <f>IF('1.2_Network_Risk_Outputs'!E130="","-",'1.2_Network_Risk_Outputs'!E130)</f>
        <v>-</v>
      </c>
      <c r="F130" s="88" t="str">
        <f>'1.2_Network_Risk_Outputs'!F130</f>
        <v/>
      </c>
      <c r="G130" s="96"/>
    </row>
    <row r="131" spans="1:7" x14ac:dyDescent="0.3">
      <c r="A131" s="65" t="str">
        <f>IF('1.2_Network_Risk_Outputs'!A131="","-",'1.2_Network_Risk_Outputs'!A131)</f>
        <v>GT</v>
      </c>
      <c r="B131" s="65" t="str">
        <f>IF('1.2_Network_Risk_Outputs'!B131="","-",'1.2_Network_Risk_Outputs'!B131)</f>
        <v>NGT</v>
      </c>
      <c r="C131" s="65" t="str">
        <f>IF('1.2_Network_Risk_Outputs'!C131="","-",'1.2_Network_Risk_Outputs'!C131)</f>
        <v>-</v>
      </c>
      <c r="D131" s="66" t="str">
        <f>IF('1.2_Network_Risk_Outputs'!D131="","-",'1.2_Network_Risk_Outputs'!D131)</f>
        <v>-</v>
      </c>
      <c r="E131" s="67" t="str">
        <f>IF('1.2_Network_Risk_Outputs'!E131="","-",'1.2_Network_Risk_Outputs'!E131)</f>
        <v>-</v>
      </c>
      <c r="F131" s="88" t="str">
        <f>'1.2_Network_Risk_Outputs'!F131</f>
        <v/>
      </c>
      <c r="G131" s="96"/>
    </row>
    <row r="132" spans="1:7" x14ac:dyDescent="0.3">
      <c r="A132" s="65" t="str">
        <f>IF('1.2_Network_Risk_Outputs'!A132="","-",'1.2_Network_Risk_Outputs'!A132)</f>
        <v>GT</v>
      </c>
      <c r="B132" s="65" t="str">
        <f>IF('1.2_Network_Risk_Outputs'!B132="","-",'1.2_Network_Risk_Outputs'!B132)</f>
        <v>NGT</v>
      </c>
      <c r="C132" s="65" t="str">
        <f>IF('1.2_Network_Risk_Outputs'!C132="","-",'1.2_Network_Risk_Outputs'!C132)</f>
        <v>-</v>
      </c>
      <c r="D132" s="66" t="str">
        <f>IF('1.2_Network_Risk_Outputs'!D132="","-",'1.2_Network_Risk_Outputs'!D132)</f>
        <v>-</v>
      </c>
      <c r="E132" s="67" t="str">
        <f>IF('1.2_Network_Risk_Outputs'!E132="","-",'1.2_Network_Risk_Outputs'!E132)</f>
        <v>-</v>
      </c>
      <c r="F132" s="88" t="str">
        <f>'1.2_Network_Risk_Outputs'!F132</f>
        <v/>
      </c>
      <c r="G132" s="96"/>
    </row>
    <row r="133" spans="1:7" x14ac:dyDescent="0.3">
      <c r="A133" s="65" t="str">
        <f>IF('1.2_Network_Risk_Outputs'!A133="","-",'1.2_Network_Risk_Outputs'!A133)</f>
        <v>GT</v>
      </c>
      <c r="B133" s="65" t="str">
        <f>IF('1.2_Network_Risk_Outputs'!B133="","-",'1.2_Network_Risk_Outputs'!B133)</f>
        <v>NGT</v>
      </c>
      <c r="C133" s="65" t="str">
        <f>IF('1.2_Network_Risk_Outputs'!C133="","-",'1.2_Network_Risk_Outputs'!C133)</f>
        <v>-</v>
      </c>
      <c r="D133" s="66" t="str">
        <f>IF('1.2_Network_Risk_Outputs'!D133="","-",'1.2_Network_Risk_Outputs'!D133)</f>
        <v>-</v>
      </c>
      <c r="E133" s="67" t="str">
        <f>IF('1.2_Network_Risk_Outputs'!E133="","-",'1.2_Network_Risk_Outputs'!E133)</f>
        <v>-</v>
      </c>
      <c r="F133" s="88" t="str">
        <f>'1.2_Network_Risk_Outputs'!F133</f>
        <v/>
      </c>
      <c r="G133" s="96"/>
    </row>
    <row r="134" spans="1:7" x14ac:dyDescent="0.3">
      <c r="A134" s="65" t="str">
        <f>IF('1.2_Network_Risk_Outputs'!A134="","-",'1.2_Network_Risk_Outputs'!A134)</f>
        <v>GT</v>
      </c>
      <c r="B134" s="65" t="str">
        <f>IF('1.2_Network_Risk_Outputs'!B134="","-",'1.2_Network_Risk_Outputs'!B134)</f>
        <v>NGT</v>
      </c>
      <c r="C134" s="65" t="str">
        <f>IF('1.2_Network_Risk_Outputs'!C134="","-",'1.2_Network_Risk_Outputs'!C134)</f>
        <v>-</v>
      </c>
      <c r="D134" s="66" t="str">
        <f>IF('1.2_Network_Risk_Outputs'!D134="","-",'1.2_Network_Risk_Outputs'!D134)</f>
        <v>-</v>
      </c>
      <c r="E134" s="67" t="str">
        <f>IF('1.2_Network_Risk_Outputs'!E134="","-",'1.2_Network_Risk_Outputs'!E134)</f>
        <v>-</v>
      </c>
      <c r="F134" s="88" t="str">
        <f>'1.2_Network_Risk_Outputs'!F134</f>
        <v/>
      </c>
      <c r="G134" s="96"/>
    </row>
    <row r="135" spans="1:7" x14ac:dyDescent="0.3">
      <c r="A135" s="65" t="str">
        <f>IF('1.2_Network_Risk_Outputs'!A135="","-",'1.2_Network_Risk_Outputs'!A135)</f>
        <v>GT</v>
      </c>
      <c r="B135" s="65" t="str">
        <f>IF('1.2_Network_Risk_Outputs'!B135="","-",'1.2_Network_Risk_Outputs'!B135)</f>
        <v>NGT</v>
      </c>
      <c r="C135" s="65" t="str">
        <f>IF('1.2_Network_Risk_Outputs'!C135="","-",'1.2_Network_Risk_Outputs'!C135)</f>
        <v>-</v>
      </c>
      <c r="D135" s="66" t="str">
        <f>IF('1.2_Network_Risk_Outputs'!D135="","-",'1.2_Network_Risk_Outputs'!D135)</f>
        <v>-</v>
      </c>
      <c r="E135" s="67" t="str">
        <f>IF('1.2_Network_Risk_Outputs'!E135="","-",'1.2_Network_Risk_Outputs'!E135)</f>
        <v>-</v>
      </c>
      <c r="F135" s="88" t="str">
        <f>'1.2_Network_Risk_Outputs'!F135</f>
        <v/>
      </c>
      <c r="G135" s="96"/>
    </row>
    <row r="136" spans="1:7" x14ac:dyDescent="0.3">
      <c r="A136" s="65" t="str">
        <f>IF('1.2_Network_Risk_Outputs'!A136="","-",'1.2_Network_Risk_Outputs'!A136)</f>
        <v>GT</v>
      </c>
      <c r="B136" s="65" t="str">
        <f>IF('1.2_Network_Risk_Outputs'!B136="","-",'1.2_Network_Risk_Outputs'!B136)</f>
        <v>NGT</v>
      </c>
      <c r="C136" s="65" t="str">
        <f>IF('1.2_Network_Risk_Outputs'!C136="","-",'1.2_Network_Risk_Outputs'!C136)</f>
        <v>-</v>
      </c>
      <c r="D136" s="66" t="str">
        <f>IF('1.2_Network_Risk_Outputs'!D136="","-",'1.2_Network_Risk_Outputs'!D136)</f>
        <v>-</v>
      </c>
      <c r="E136" s="67" t="str">
        <f>IF('1.2_Network_Risk_Outputs'!E136="","-",'1.2_Network_Risk_Outputs'!E136)</f>
        <v>-</v>
      </c>
      <c r="F136" s="88" t="str">
        <f>'1.2_Network_Risk_Outputs'!F136</f>
        <v/>
      </c>
      <c r="G136" s="96"/>
    </row>
    <row r="137" spans="1:7" x14ac:dyDescent="0.3">
      <c r="A137" s="65" t="str">
        <f>IF('1.2_Network_Risk_Outputs'!A137="","-",'1.2_Network_Risk_Outputs'!A137)</f>
        <v>GT</v>
      </c>
      <c r="B137" s="65" t="str">
        <f>IF('1.2_Network_Risk_Outputs'!B137="","-",'1.2_Network_Risk_Outputs'!B137)</f>
        <v>NGT</v>
      </c>
      <c r="C137" s="65" t="str">
        <f>IF('1.2_Network_Risk_Outputs'!C137="","-",'1.2_Network_Risk_Outputs'!C137)</f>
        <v>-</v>
      </c>
      <c r="D137" s="66" t="str">
        <f>IF('1.2_Network_Risk_Outputs'!D137="","-",'1.2_Network_Risk_Outputs'!D137)</f>
        <v>-</v>
      </c>
      <c r="E137" s="67" t="str">
        <f>IF('1.2_Network_Risk_Outputs'!E137="","-",'1.2_Network_Risk_Outputs'!E137)</f>
        <v>-</v>
      </c>
      <c r="F137" s="88" t="str">
        <f>'1.2_Network_Risk_Outputs'!F137</f>
        <v/>
      </c>
      <c r="G137" s="96"/>
    </row>
    <row r="138" spans="1:7" x14ac:dyDescent="0.3">
      <c r="A138" s="65" t="str">
        <f>IF('1.2_Network_Risk_Outputs'!A138="","-",'1.2_Network_Risk_Outputs'!A138)</f>
        <v>GT</v>
      </c>
      <c r="B138" s="65" t="str">
        <f>IF('1.2_Network_Risk_Outputs'!B138="","-",'1.2_Network_Risk_Outputs'!B138)</f>
        <v>NGT</v>
      </c>
      <c r="C138" s="65" t="str">
        <f>IF('1.2_Network_Risk_Outputs'!C138="","-",'1.2_Network_Risk_Outputs'!C138)</f>
        <v>-</v>
      </c>
      <c r="D138" s="66" t="str">
        <f>IF('1.2_Network_Risk_Outputs'!D138="","-",'1.2_Network_Risk_Outputs'!D138)</f>
        <v>-</v>
      </c>
      <c r="E138" s="67" t="str">
        <f>IF('1.2_Network_Risk_Outputs'!E138="","-",'1.2_Network_Risk_Outputs'!E138)</f>
        <v>-</v>
      </c>
      <c r="F138" s="88" t="str">
        <f>'1.2_Network_Risk_Outputs'!F138</f>
        <v/>
      </c>
      <c r="G138" s="96"/>
    </row>
    <row r="139" spans="1:7" x14ac:dyDescent="0.3">
      <c r="A139" s="65" t="str">
        <f>IF('1.2_Network_Risk_Outputs'!A139="","-",'1.2_Network_Risk_Outputs'!A139)</f>
        <v>GT</v>
      </c>
      <c r="B139" s="65" t="str">
        <f>IF('1.2_Network_Risk_Outputs'!B139="","-",'1.2_Network_Risk_Outputs'!B139)</f>
        <v>NGT</v>
      </c>
      <c r="C139" s="65" t="str">
        <f>IF('1.2_Network_Risk_Outputs'!C139="","-",'1.2_Network_Risk_Outputs'!C139)</f>
        <v>-</v>
      </c>
      <c r="D139" s="66" t="str">
        <f>IF('1.2_Network_Risk_Outputs'!D139="","-",'1.2_Network_Risk_Outputs'!D139)</f>
        <v>-</v>
      </c>
      <c r="E139" s="67" t="str">
        <f>IF('1.2_Network_Risk_Outputs'!E139="","-",'1.2_Network_Risk_Outputs'!E139)</f>
        <v>-</v>
      </c>
      <c r="F139" s="88" t="str">
        <f>'1.2_Network_Risk_Outputs'!F139</f>
        <v/>
      </c>
      <c r="G139" s="96"/>
    </row>
    <row r="140" spans="1:7" x14ac:dyDescent="0.3">
      <c r="A140" s="65" t="str">
        <f>IF('1.2_Network_Risk_Outputs'!A140="","-",'1.2_Network_Risk_Outputs'!A140)</f>
        <v>GT</v>
      </c>
      <c r="B140" s="65" t="str">
        <f>IF('1.2_Network_Risk_Outputs'!B140="","-",'1.2_Network_Risk_Outputs'!B140)</f>
        <v>NGT</v>
      </c>
      <c r="C140" s="65" t="str">
        <f>IF('1.2_Network_Risk_Outputs'!C140="","-",'1.2_Network_Risk_Outputs'!C140)</f>
        <v>-</v>
      </c>
      <c r="D140" s="66" t="str">
        <f>IF('1.2_Network_Risk_Outputs'!D140="","-",'1.2_Network_Risk_Outputs'!D140)</f>
        <v>-</v>
      </c>
      <c r="E140" s="67" t="str">
        <f>IF('1.2_Network_Risk_Outputs'!E140="","-",'1.2_Network_Risk_Outputs'!E140)</f>
        <v>-</v>
      </c>
      <c r="F140" s="88" t="str">
        <f>'1.2_Network_Risk_Outputs'!F140</f>
        <v/>
      </c>
      <c r="G140" s="96"/>
    </row>
    <row r="141" spans="1:7" x14ac:dyDescent="0.3">
      <c r="A141" s="65" t="str">
        <f>IF('1.2_Network_Risk_Outputs'!A141="","-",'1.2_Network_Risk_Outputs'!A141)</f>
        <v>GT</v>
      </c>
      <c r="B141" s="65" t="str">
        <f>IF('1.2_Network_Risk_Outputs'!B141="","-",'1.2_Network_Risk_Outputs'!B141)</f>
        <v>NGT</v>
      </c>
      <c r="C141" s="65" t="str">
        <f>IF('1.2_Network_Risk_Outputs'!C141="","-",'1.2_Network_Risk_Outputs'!C141)</f>
        <v>-</v>
      </c>
      <c r="D141" s="66" t="str">
        <f>IF('1.2_Network_Risk_Outputs'!D141="","-",'1.2_Network_Risk_Outputs'!D141)</f>
        <v>-</v>
      </c>
      <c r="E141" s="67" t="str">
        <f>IF('1.2_Network_Risk_Outputs'!E141="","-",'1.2_Network_Risk_Outputs'!E141)</f>
        <v>-</v>
      </c>
      <c r="F141" s="88" t="str">
        <f>'1.2_Network_Risk_Outputs'!F141</f>
        <v/>
      </c>
      <c r="G141" s="96"/>
    </row>
    <row r="142" spans="1:7" x14ac:dyDescent="0.3">
      <c r="A142" s="65" t="str">
        <f>IF('1.2_Network_Risk_Outputs'!A142="","-",'1.2_Network_Risk_Outputs'!A142)</f>
        <v>GT</v>
      </c>
      <c r="B142" s="65" t="str">
        <f>IF('1.2_Network_Risk_Outputs'!B142="","-",'1.2_Network_Risk_Outputs'!B142)</f>
        <v>NGT</v>
      </c>
      <c r="C142" s="65" t="str">
        <f>IF('1.2_Network_Risk_Outputs'!C142="","-",'1.2_Network_Risk_Outputs'!C142)</f>
        <v>-</v>
      </c>
      <c r="D142" s="66" t="str">
        <f>IF('1.2_Network_Risk_Outputs'!D142="","-",'1.2_Network_Risk_Outputs'!D142)</f>
        <v>-</v>
      </c>
      <c r="E142" s="67" t="str">
        <f>IF('1.2_Network_Risk_Outputs'!E142="","-",'1.2_Network_Risk_Outputs'!E142)</f>
        <v>-</v>
      </c>
      <c r="F142" s="88" t="str">
        <f>'1.2_Network_Risk_Outputs'!F142</f>
        <v/>
      </c>
      <c r="G142" s="96"/>
    </row>
    <row r="143" spans="1:7" x14ac:dyDescent="0.3">
      <c r="A143" s="65" t="str">
        <f>IF('1.2_Network_Risk_Outputs'!A143="","-",'1.2_Network_Risk_Outputs'!A143)</f>
        <v>GT</v>
      </c>
      <c r="B143" s="65" t="str">
        <f>IF('1.2_Network_Risk_Outputs'!B143="","-",'1.2_Network_Risk_Outputs'!B143)</f>
        <v>NGT</v>
      </c>
      <c r="C143" s="65" t="str">
        <f>IF('1.2_Network_Risk_Outputs'!C143="","-",'1.2_Network_Risk_Outputs'!C143)</f>
        <v>-</v>
      </c>
      <c r="D143" s="66" t="str">
        <f>IF('1.2_Network_Risk_Outputs'!D143="","-",'1.2_Network_Risk_Outputs'!D143)</f>
        <v>-</v>
      </c>
      <c r="E143" s="67" t="str">
        <f>IF('1.2_Network_Risk_Outputs'!E143="","-",'1.2_Network_Risk_Outputs'!E143)</f>
        <v>-</v>
      </c>
      <c r="F143" s="88" t="str">
        <f>'1.2_Network_Risk_Outputs'!F143</f>
        <v/>
      </c>
      <c r="G143" s="96"/>
    </row>
    <row r="144" spans="1:7" x14ac:dyDescent="0.3">
      <c r="A144" s="65" t="str">
        <f>IF('1.2_Network_Risk_Outputs'!A144="","-",'1.2_Network_Risk_Outputs'!A144)</f>
        <v>GT</v>
      </c>
      <c r="B144" s="65" t="str">
        <f>IF('1.2_Network_Risk_Outputs'!B144="","-",'1.2_Network_Risk_Outputs'!B144)</f>
        <v>NGT</v>
      </c>
      <c r="C144" s="65" t="str">
        <f>IF('1.2_Network_Risk_Outputs'!C144="","-",'1.2_Network_Risk_Outputs'!C144)</f>
        <v>-</v>
      </c>
      <c r="D144" s="66" t="str">
        <f>IF('1.2_Network_Risk_Outputs'!D144="","-",'1.2_Network_Risk_Outputs'!D144)</f>
        <v>-</v>
      </c>
      <c r="E144" s="67" t="str">
        <f>IF('1.2_Network_Risk_Outputs'!E144="","-",'1.2_Network_Risk_Outputs'!E144)</f>
        <v>-</v>
      </c>
      <c r="F144" s="88" t="str">
        <f>'1.2_Network_Risk_Outputs'!F144</f>
        <v/>
      </c>
      <c r="G144" s="96"/>
    </row>
    <row r="145" spans="1:7" x14ac:dyDescent="0.3">
      <c r="A145" s="65" t="str">
        <f>IF('1.2_Network_Risk_Outputs'!A145="","-",'1.2_Network_Risk_Outputs'!A145)</f>
        <v>GT</v>
      </c>
      <c r="B145" s="65" t="str">
        <f>IF('1.2_Network_Risk_Outputs'!B145="","-",'1.2_Network_Risk_Outputs'!B145)</f>
        <v>NGT</v>
      </c>
      <c r="C145" s="65" t="str">
        <f>IF('1.2_Network_Risk_Outputs'!C145="","-",'1.2_Network_Risk_Outputs'!C145)</f>
        <v>-</v>
      </c>
      <c r="D145" s="66" t="str">
        <f>IF('1.2_Network_Risk_Outputs'!D145="","-",'1.2_Network_Risk_Outputs'!D145)</f>
        <v>-</v>
      </c>
      <c r="E145" s="67" t="str">
        <f>IF('1.2_Network_Risk_Outputs'!E145="","-",'1.2_Network_Risk_Outputs'!E145)</f>
        <v>-</v>
      </c>
      <c r="F145" s="88" t="str">
        <f>'1.2_Network_Risk_Outputs'!F145</f>
        <v/>
      </c>
      <c r="G145" s="96"/>
    </row>
    <row r="146" spans="1:7" x14ac:dyDescent="0.3">
      <c r="A146" s="65" t="str">
        <f>IF('1.2_Network_Risk_Outputs'!A146="","-",'1.2_Network_Risk_Outputs'!A146)</f>
        <v>GT</v>
      </c>
      <c r="B146" s="65" t="str">
        <f>IF('1.2_Network_Risk_Outputs'!B146="","-",'1.2_Network_Risk_Outputs'!B146)</f>
        <v>NGT</v>
      </c>
      <c r="C146" s="65" t="str">
        <f>IF('1.2_Network_Risk_Outputs'!C146="","-",'1.2_Network_Risk_Outputs'!C146)</f>
        <v>-</v>
      </c>
      <c r="D146" s="66" t="str">
        <f>IF('1.2_Network_Risk_Outputs'!D146="","-",'1.2_Network_Risk_Outputs'!D146)</f>
        <v>-</v>
      </c>
      <c r="E146" s="67" t="str">
        <f>IF('1.2_Network_Risk_Outputs'!E146="","-",'1.2_Network_Risk_Outputs'!E146)</f>
        <v>-</v>
      </c>
      <c r="F146" s="88" t="str">
        <f>'1.2_Network_Risk_Outputs'!F146</f>
        <v/>
      </c>
      <c r="G146" s="96"/>
    </row>
    <row r="147" spans="1:7" x14ac:dyDescent="0.3">
      <c r="A147" s="65" t="str">
        <f>IF('1.2_Network_Risk_Outputs'!A147="","-",'1.2_Network_Risk_Outputs'!A147)</f>
        <v>GT</v>
      </c>
      <c r="B147" s="65" t="str">
        <f>IF('1.2_Network_Risk_Outputs'!B147="","-",'1.2_Network_Risk_Outputs'!B147)</f>
        <v>NGT</v>
      </c>
      <c r="C147" s="65" t="str">
        <f>IF('1.2_Network_Risk_Outputs'!C147="","-",'1.2_Network_Risk_Outputs'!C147)</f>
        <v>-</v>
      </c>
      <c r="D147" s="66" t="str">
        <f>IF('1.2_Network_Risk_Outputs'!D147="","-",'1.2_Network_Risk_Outputs'!D147)</f>
        <v>-</v>
      </c>
      <c r="E147" s="67" t="str">
        <f>IF('1.2_Network_Risk_Outputs'!E147="","-",'1.2_Network_Risk_Outputs'!E147)</f>
        <v>-</v>
      </c>
      <c r="F147" s="88" t="str">
        <f>'1.2_Network_Risk_Outputs'!F147</f>
        <v/>
      </c>
      <c r="G147" s="96"/>
    </row>
    <row r="148" spans="1:7" x14ac:dyDescent="0.3">
      <c r="A148" s="65" t="str">
        <f>IF('1.2_Network_Risk_Outputs'!A148="","-",'1.2_Network_Risk_Outputs'!A148)</f>
        <v>GT</v>
      </c>
      <c r="B148" s="65" t="str">
        <f>IF('1.2_Network_Risk_Outputs'!B148="","-",'1.2_Network_Risk_Outputs'!B148)</f>
        <v>NGT</v>
      </c>
      <c r="C148" s="65" t="str">
        <f>IF('1.2_Network_Risk_Outputs'!C148="","-",'1.2_Network_Risk_Outputs'!C148)</f>
        <v>-</v>
      </c>
      <c r="D148" s="66" t="str">
        <f>IF('1.2_Network_Risk_Outputs'!D148="","-",'1.2_Network_Risk_Outputs'!D148)</f>
        <v>-</v>
      </c>
      <c r="E148" s="67" t="str">
        <f>IF('1.2_Network_Risk_Outputs'!E148="","-",'1.2_Network_Risk_Outputs'!E148)</f>
        <v>-</v>
      </c>
      <c r="F148" s="88" t="str">
        <f>'1.2_Network_Risk_Outputs'!F148</f>
        <v/>
      </c>
      <c r="G148" s="96"/>
    </row>
    <row r="149" spans="1:7" x14ac:dyDescent="0.3">
      <c r="A149" s="65" t="str">
        <f>IF('1.2_Network_Risk_Outputs'!A149="","-",'1.2_Network_Risk_Outputs'!A149)</f>
        <v>GT</v>
      </c>
      <c r="B149" s="65" t="str">
        <f>IF('1.2_Network_Risk_Outputs'!B149="","-",'1.2_Network_Risk_Outputs'!B149)</f>
        <v>NGT</v>
      </c>
      <c r="C149" s="65" t="str">
        <f>IF('1.2_Network_Risk_Outputs'!C149="","-",'1.2_Network_Risk_Outputs'!C149)</f>
        <v>-</v>
      </c>
      <c r="D149" s="66" t="str">
        <f>IF('1.2_Network_Risk_Outputs'!D149="","-",'1.2_Network_Risk_Outputs'!D149)</f>
        <v>-</v>
      </c>
      <c r="E149" s="67" t="str">
        <f>IF('1.2_Network_Risk_Outputs'!E149="","-",'1.2_Network_Risk_Outputs'!E149)</f>
        <v>-</v>
      </c>
      <c r="F149" s="88" t="str">
        <f>'1.2_Network_Risk_Outputs'!F149</f>
        <v/>
      </c>
      <c r="G149" s="96"/>
    </row>
    <row r="150" spans="1:7" x14ac:dyDescent="0.3">
      <c r="A150" s="65" t="str">
        <f>IF('1.2_Network_Risk_Outputs'!A150="","-",'1.2_Network_Risk_Outputs'!A150)</f>
        <v>GT</v>
      </c>
      <c r="B150" s="65" t="str">
        <f>IF('1.2_Network_Risk_Outputs'!B150="","-",'1.2_Network_Risk_Outputs'!B150)</f>
        <v>NGT</v>
      </c>
      <c r="C150" s="65" t="str">
        <f>IF('1.2_Network_Risk_Outputs'!C150="","-",'1.2_Network_Risk_Outputs'!C150)</f>
        <v>-</v>
      </c>
      <c r="D150" s="66" t="str">
        <f>IF('1.2_Network_Risk_Outputs'!D150="","-",'1.2_Network_Risk_Outputs'!D150)</f>
        <v>-</v>
      </c>
      <c r="E150" s="67" t="str">
        <f>IF('1.2_Network_Risk_Outputs'!E150="","-",'1.2_Network_Risk_Outputs'!E150)</f>
        <v>-</v>
      </c>
      <c r="F150" s="88" t="str">
        <f>'1.2_Network_Risk_Outputs'!F150</f>
        <v/>
      </c>
      <c r="G150" s="96"/>
    </row>
    <row r="151" spans="1:7" x14ac:dyDescent="0.3">
      <c r="A151" s="65" t="str">
        <f>IF('1.2_Network_Risk_Outputs'!A151="","-",'1.2_Network_Risk_Outputs'!A151)</f>
        <v>GT</v>
      </c>
      <c r="B151" s="65" t="str">
        <f>IF('1.2_Network_Risk_Outputs'!B151="","-",'1.2_Network_Risk_Outputs'!B151)</f>
        <v>NGT</v>
      </c>
      <c r="C151" s="65" t="str">
        <f>IF('1.2_Network_Risk_Outputs'!C151="","-",'1.2_Network_Risk_Outputs'!C151)</f>
        <v>-</v>
      </c>
      <c r="D151" s="66" t="str">
        <f>IF('1.2_Network_Risk_Outputs'!D151="","-",'1.2_Network_Risk_Outputs'!D151)</f>
        <v>-</v>
      </c>
      <c r="E151" s="67" t="str">
        <f>IF('1.2_Network_Risk_Outputs'!E151="","-",'1.2_Network_Risk_Outputs'!E151)</f>
        <v>-</v>
      </c>
      <c r="F151" s="88" t="str">
        <f>'1.2_Network_Risk_Outputs'!F151</f>
        <v/>
      </c>
      <c r="G151" s="96"/>
    </row>
    <row r="152" spans="1:7" x14ac:dyDescent="0.3">
      <c r="A152" s="65" t="str">
        <f>IF('1.2_Network_Risk_Outputs'!A152="","-",'1.2_Network_Risk_Outputs'!A152)</f>
        <v>GT</v>
      </c>
      <c r="B152" s="65" t="str">
        <f>IF('1.2_Network_Risk_Outputs'!B152="","-",'1.2_Network_Risk_Outputs'!B152)</f>
        <v>NGT</v>
      </c>
      <c r="C152" s="65" t="str">
        <f>IF('1.2_Network_Risk_Outputs'!C152="","-",'1.2_Network_Risk_Outputs'!C152)</f>
        <v>-</v>
      </c>
      <c r="D152" s="66" t="str">
        <f>IF('1.2_Network_Risk_Outputs'!D152="","-",'1.2_Network_Risk_Outputs'!D152)</f>
        <v>-</v>
      </c>
      <c r="E152" s="67" t="str">
        <f>IF('1.2_Network_Risk_Outputs'!E152="","-",'1.2_Network_Risk_Outputs'!E152)</f>
        <v>-</v>
      </c>
      <c r="F152" s="88" t="str">
        <f>'1.2_Network_Risk_Outputs'!F152</f>
        <v/>
      </c>
      <c r="G152" s="96"/>
    </row>
    <row r="153" spans="1:7" x14ac:dyDescent="0.3">
      <c r="A153" s="65" t="str">
        <f>IF('1.2_Network_Risk_Outputs'!A153="","-",'1.2_Network_Risk_Outputs'!A153)</f>
        <v>GT</v>
      </c>
      <c r="B153" s="65" t="str">
        <f>IF('1.2_Network_Risk_Outputs'!B153="","-",'1.2_Network_Risk_Outputs'!B153)</f>
        <v>NGT</v>
      </c>
      <c r="C153" s="65" t="str">
        <f>IF('1.2_Network_Risk_Outputs'!C153="","-",'1.2_Network_Risk_Outputs'!C153)</f>
        <v>-</v>
      </c>
      <c r="D153" s="66" t="str">
        <f>IF('1.2_Network_Risk_Outputs'!D153="","-",'1.2_Network_Risk_Outputs'!D153)</f>
        <v>-</v>
      </c>
      <c r="E153" s="67" t="str">
        <f>IF('1.2_Network_Risk_Outputs'!E153="","-",'1.2_Network_Risk_Outputs'!E153)</f>
        <v>-</v>
      </c>
      <c r="F153" s="88" t="str">
        <f>'1.2_Network_Risk_Outputs'!F153</f>
        <v/>
      </c>
      <c r="G153" s="96"/>
    </row>
    <row r="154" spans="1:7" x14ac:dyDescent="0.3">
      <c r="A154" s="65" t="str">
        <f>IF('1.2_Network_Risk_Outputs'!A154="","-",'1.2_Network_Risk_Outputs'!A154)</f>
        <v>GT</v>
      </c>
      <c r="B154" s="65" t="str">
        <f>IF('1.2_Network_Risk_Outputs'!B154="","-",'1.2_Network_Risk_Outputs'!B154)</f>
        <v>NGT</v>
      </c>
      <c r="C154" s="65" t="str">
        <f>IF('1.2_Network_Risk_Outputs'!C154="","-",'1.2_Network_Risk_Outputs'!C154)</f>
        <v>-</v>
      </c>
      <c r="D154" s="66" t="str">
        <f>IF('1.2_Network_Risk_Outputs'!D154="","-",'1.2_Network_Risk_Outputs'!D154)</f>
        <v>-</v>
      </c>
      <c r="E154" s="67" t="str">
        <f>IF('1.2_Network_Risk_Outputs'!E154="","-",'1.2_Network_Risk_Outputs'!E154)</f>
        <v>-</v>
      </c>
      <c r="F154" s="88" t="str">
        <f>'1.2_Network_Risk_Outputs'!F154</f>
        <v/>
      </c>
      <c r="G154" s="96"/>
    </row>
    <row r="155" spans="1:7" x14ac:dyDescent="0.3">
      <c r="A155" s="65" t="str">
        <f>IF('1.2_Network_Risk_Outputs'!A155="","-",'1.2_Network_Risk_Outputs'!A155)</f>
        <v>GT</v>
      </c>
      <c r="B155" s="65" t="str">
        <f>IF('1.2_Network_Risk_Outputs'!B155="","-",'1.2_Network_Risk_Outputs'!B155)</f>
        <v>NGT</v>
      </c>
      <c r="C155" s="65" t="str">
        <f>IF('1.2_Network_Risk_Outputs'!C155="","-",'1.2_Network_Risk_Outputs'!C155)</f>
        <v>-</v>
      </c>
      <c r="D155" s="66" t="str">
        <f>IF('1.2_Network_Risk_Outputs'!D155="","-",'1.2_Network_Risk_Outputs'!D155)</f>
        <v>-</v>
      </c>
      <c r="E155" s="67" t="str">
        <f>IF('1.2_Network_Risk_Outputs'!E155="","-",'1.2_Network_Risk_Outputs'!E155)</f>
        <v>-</v>
      </c>
      <c r="F155" s="88" t="str">
        <f>'1.2_Network_Risk_Outputs'!F155</f>
        <v/>
      </c>
      <c r="G155" s="96"/>
    </row>
    <row r="156" spans="1:7" x14ac:dyDescent="0.3">
      <c r="A156" s="65" t="str">
        <f>IF('1.2_Network_Risk_Outputs'!A156="","-",'1.2_Network_Risk_Outputs'!A156)</f>
        <v>GT</v>
      </c>
      <c r="B156" s="65" t="str">
        <f>IF('1.2_Network_Risk_Outputs'!B156="","-",'1.2_Network_Risk_Outputs'!B156)</f>
        <v>NGT</v>
      </c>
      <c r="C156" s="65" t="str">
        <f>IF('1.2_Network_Risk_Outputs'!C156="","-",'1.2_Network_Risk_Outputs'!C156)</f>
        <v>-</v>
      </c>
      <c r="D156" s="66" t="str">
        <f>IF('1.2_Network_Risk_Outputs'!D156="","-",'1.2_Network_Risk_Outputs'!D156)</f>
        <v>-</v>
      </c>
      <c r="E156" s="67" t="str">
        <f>IF('1.2_Network_Risk_Outputs'!E156="","-",'1.2_Network_Risk_Outputs'!E156)</f>
        <v>-</v>
      </c>
      <c r="F156" s="88" t="str">
        <f>'1.2_Network_Risk_Outputs'!F156</f>
        <v/>
      </c>
      <c r="G156" s="96"/>
    </row>
    <row r="157" spans="1:7" x14ac:dyDescent="0.3">
      <c r="A157" s="65" t="str">
        <f>IF('1.2_Network_Risk_Outputs'!A157="","-",'1.2_Network_Risk_Outputs'!A157)</f>
        <v>GT</v>
      </c>
      <c r="B157" s="65" t="str">
        <f>IF('1.2_Network_Risk_Outputs'!B157="","-",'1.2_Network_Risk_Outputs'!B157)</f>
        <v>NGT</v>
      </c>
      <c r="C157" s="65" t="str">
        <f>IF('1.2_Network_Risk_Outputs'!C157="","-",'1.2_Network_Risk_Outputs'!C157)</f>
        <v>-</v>
      </c>
      <c r="D157" s="66" t="str">
        <f>IF('1.2_Network_Risk_Outputs'!D157="","-",'1.2_Network_Risk_Outputs'!D157)</f>
        <v>-</v>
      </c>
      <c r="E157" s="67" t="str">
        <f>IF('1.2_Network_Risk_Outputs'!E157="","-",'1.2_Network_Risk_Outputs'!E157)</f>
        <v>-</v>
      </c>
      <c r="F157" s="88" t="str">
        <f>'1.2_Network_Risk_Outputs'!F157</f>
        <v/>
      </c>
      <c r="G157" s="96"/>
    </row>
    <row r="158" spans="1:7" x14ac:dyDescent="0.3">
      <c r="A158" s="65" t="str">
        <f>IF('1.2_Network_Risk_Outputs'!A158="","-",'1.2_Network_Risk_Outputs'!A158)</f>
        <v>GT</v>
      </c>
      <c r="B158" s="65" t="str">
        <f>IF('1.2_Network_Risk_Outputs'!B158="","-",'1.2_Network_Risk_Outputs'!B158)</f>
        <v>NGT</v>
      </c>
      <c r="C158" s="65" t="str">
        <f>IF('1.2_Network_Risk_Outputs'!C158="","-",'1.2_Network_Risk_Outputs'!C158)</f>
        <v>-</v>
      </c>
      <c r="D158" s="66" t="str">
        <f>IF('1.2_Network_Risk_Outputs'!D158="","-",'1.2_Network_Risk_Outputs'!D158)</f>
        <v>-</v>
      </c>
      <c r="E158" s="67" t="str">
        <f>IF('1.2_Network_Risk_Outputs'!E158="","-",'1.2_Network_Risk_Outputs'!E158)</f>
        <v>-</v>
      </c>
      <c r="F158" s="88" t="str">
        <f>'1.2_Network_Risk_Outputs'!F158</f>
        <v/>
      </c>
      <c r="G158" s="96"/>
    </row>
    <row r="159" spans="1:7" x14ac:dyDescent="0.3">
      <c r="A159" s="65" t="str">
        <f>IF('1.2_Network_Risk_Outputs'!A159="","-",'1.2_Network_Risk_Outputs'!A159)</f>
        <v>GT</v>
      </c>
      <c r="B159" s="65" t="str">
        <f>IF('1.2_Network_Risk_Outputs'!B159="","-",'1.2_Network_Risk_Outputs'!B159)</f>
        <v>NGT</v>
      </c>
      <c r="C159" s="65" t="str">
        <f>IF('1.2_Network_Risk_Outputs'!C159="","-",'1.2_Network_Risk_Outputs'!C159)</f>
        <v>-</v>
      </c>
      <c r="D159" s="66" t="str">
        <f>IF('1.2_Network_Risk_Outputs'!D159="","-",'1.2_Network_Risk_Outputs'!D159)</f>
        <v>-</v>
      </c>
      <c r="E159" s="67" t="str">
        <f>IF('1.2_Network_Risk_Outputs'!E159="","-",'1.2_Network_Risk_Outputs'!E159)</f>
        <v>-</v>
      </c>
      <c r="F159" s="88" t="str">
        <f>'1.2_Network_Risk_Outputs'!F159</f>
        <v/>
      </c>
      <c r="G159" s="96"/>
    </row>
    <row r="160" spans="1:7" x14ac:dyDescent="0.3">
      <c r="A160" s="65" t="str">
        <f>IF('1.2_Network_Risk_Outputs'!A160="","-",'1.2_Network_Risk_Outputs'!A160)</f>
        <v>GT</v>
      </c>
      <c r="B160" s="65" t="str">
        <f>IF('1.2_Network_Risk_Outputs'!B160="","-",'1.2_Network_Risk_Outputs'!B160)</f>
        <v>NGT</v>
      </c>
      <c r="C160" s="65" t="str">
        <f>IF('1.2_Network_Risk_Outputs'!C160="","-",'1.2_Network_Risk_Outputs'!C160)</f>
        <v>-</v>
      </c>
      <c r="D160" s="66" t="str">
        <f>IF('1.2_Network_Risk_Outputs'!D160="","-",'1.2_Network_Risk_Outputs'!D160)</f>
        <v>-</v>
      </c>
      <c r="E160" s="67" t="str">
        <f>IF('1.2_Network_Risk_Outputs'!E160="","-",'1.2_Network_Risk_Outputs'!E160)</f>
        <v>-</v>
      </c>
      <c r="F160" s="88" t="str">
        <f>'1.2_Network_Risk_Outputs'!F160</f>
        <v/>
      </c>
      <c r="G160" s="96"/>
    </row>
    <row r="161" spans="1:7" x14ac:dyDescent="0.3">
      <c r="A161" s="65" t="str">
        <f>IF('1.2_Network_Risk_Outputs'!A161="","-",'1.2_Network_Risk_Outputs'!A161)</f>
        <v>GT</v>
      </c>
      <c r="B161" s="65" t="str">
        <f>IF('1.2_Network_Risk_Outputs'!B161="","-",'1.2_Network_Risk_Outputs'!B161)</f>
        <v>NGT</v>
      </c>
      <c r="C161" s="65" t="str">
        <f>IF('1.2_Network_Risk_Outputs'!C161="","-",'1.2_Network_Risk_Outputs'!C161)</f>
        <v>-</v>
      </c>
      <c r="D161" s="66" t="str">
        <f>IF('1.2_Network_Risk_Outputs'!D161="","-",'1.2_Network_Risk_Outputs'!D161)</f>
        <v>-</v>
      </c>
      <c r="E161" s="67" t="str">
        <f>IF('1.2_Network_Risk_Outputs'!E161="","-",'1.2_Network_Risk_Outputs'!E161)</f>
        <v>-</v>
      </c>
      <c r="F161" s="88" t="str">
        <f>'1.2_Network_Risk_Outputs'!F161</f>
        <v/>
      </c>
      <c r="G161" s="96"/>
    </row>
    <row r="162" spans="1:7" x14ac:dyDescent="0.3">
      <c r="A162" s="65" t="str">
        <f>IF('1.2_Network_Risk_Outputs'!A162="","-",'1.2_Network_Risk_Outputs'!A162)</f>
        <v>GT</v>
      </c>
      <c r="B162" s="65" t="str">
        <f>IF('1.2_Network_Risk_Outputs'!B162="","-",'1.2_Network_Risk_Outputs'!B162)</f>
        <v>NGT</v>
      </c>
      <c r="C162" s="65" t="str">
        <f>IF('1.2_Network_Risk_Outputs'!C162="","-",'1.2_Network_Risk_Outputs'!C162)</f>
        <v>-</v>
      </c>
      <c r="D162" s="66" t="str">
        <f>IF('1.2_Network_Risk_Outputs'!D162="","-",'1.2_Network_Risk_Outputs'!D162)</f>
        <v>-</v>
      </c>
      <c r="E162" s="67" t="str">
        <f>IF('1.2_Network_Risk_Outputs'!E162="","-",'1.2_Network_Risk_Outputs'!E162)</f>
        <v>-</v>
      </c>
      <c r="F162" s="88" t="str">
        <f>'1.2_Network_Risk_Outputs'!F162</f>
        <v/>
      </c>
      <c r="G162" s="96"/>
    </row>
    <row r="163" spans="1:7" x14ac:dyDescent="0.3">
      <c r="A163" s="65" t="str">
        <f>IF('1.2_Network_Risk_Outputs'!A163="","-",'1.2_Network_Risk_Outputs'!A163)</f>
        <v>GT</v>
      </c>
      <c r="B163" s="65" t="str">
        <f>IF('1.2_Network_Risk_Outputs'!B163="","-",'1.2_Network_Risk_Outputs'!B163)</f>
        <v>NGT</v>
      </c>
      <c r="C163" s="65" t="str">
        <f>IF('1.2_Network_Risk_Outputs'!C163="","-",'1.2_Network_Risk_Outputs'!C163)</f>
        <v>-</v>
      </c>
      <c r="D163" s="66" t="str">
        <f>IF('1.2_Network_Risk_Outputs'!D163="","-",'1.2_Network_Risk_Outputs'!D163)</f>
        <v>-</v>
      </c>
      <c r="E163" s="67" t="str">
        <f>IF('1.2_Network_Risk_Outputs'!E163="","-",'1.2_Network_Risk_Outputs'!E163)</f>
        <v>-</v>
      </c>
      <c r="F163" s="88" t="str">
        <f>'1.2_Network_Risk_Outputs'!F163</f>
        <v/>
      </c>
      <c r="G163" s="96"/>
    </row>
    <row r="164" spans="1:7" x14ac:dyDescent="0.3">
      <c r="A164" s="65" t="str">
        <f>IF('1.2_Network_Risk_Outputs'!A164="","-",'1.2_Network_Risk_Outputs'!A164)</f>
        <v>GT</v>
      </c>
      <c r="B164" s="65" t="str">
        <f>IF('1.2_Network_Risk_Outputs'!B164="","-",'1.2_Network_Risk_Outputs'!B164)</f>
        <v>NGT</v>
      </c>
      <c r="C164" s="65" t="str">
        <f>IF('1.2_Network_Risk_Outputs'!C164="","-",'1.2_Network_Risk_Outputs'!C164)</f>
        <v>-</v>
      </c>
      <c r="D164" s="66" t="str">
        <f>IF('1.2_Network_Risk_Outputs'!D164="","-",'1.2_Network_Risk_Outputs'!D164)</f>
        <v>-</v>
      </c>
      <c r="E164" s="67" t="str">
        <f>IF('1.2_Network_Risk_Outputs'!E164="","-",'1.2_Network_Risk_Outputs'!E164)</f>
        <v>-</v>
      </c>
      <c r="F164" s="88" t="str">
        <f>'1.2_Network_Risk_Outputs'!F164</f>
        <v/>
      </c>
      <c r="G164" s="96"/>
    </row>
    <row r="165" spans="1:7" x14ac:dyDescent="0.3">
      <c r="A165" s="65" t="str">
        <f>IF('1.2_Network_Risk_Outputs'!A165="","-",'1.2_Network_Risk_Outputs'!A165)</f>
        <v>GT</v>
      </c>
      <c r="B165" s="65" t="str">
        <f>IF('1.2_Network_Risk_Outputs'!B165="","-",'1.2_Network_Risk_Outputs'!B165)</f>
        <v>NGT</v>
      </c>
      <c r="C165" s="65" t="str">
        <f>IF('1.2_Network_Risk_Outputs'!C165="","-",'1.2_Network_Risk_Outputs'!C165)</f>
        <v>-</v>
      </c>
      <c r="D165" s="66" t="str">
        <f>IF('1.2_Network_Risk_Outputs'!D165="","-",'1.2_Network_Risk_Outputs'!D165)</f>
        <v>-</v>
      </c>
      <c r="E165" s="67" t="str">
        <f>IF('1.2_Network_Risk_Outputs'!E165="","-",'1.2_Network_Risk_Outputs'!E165)</f>
        <v>-</v>
      </c>
      <c r="F165" s="88" t="str">
        <f>'1.2_Network_Risk_Outputs'!F165</f>
        <v/>
      </c>
      <c r="G165" s="96"/>
    </row>
    <row r="166" spans="1:7" x14ac:dyDescent="0.3">
      <c r="A166" s="65" t="str">
        <f>IF('1.2_Network_Risk_Outputs'!A166="","-",'1.2_Network_Risk_Outputs'!A166)</f>
        <v>GT</v>
      </c>
      <c r="B166" s="65" t="str">
        <f>IF('1.2_Network_Risk_Outputs'!B166="","-",'1.2_Network_Risk_Outputs'!B166)</f>
        <v>NGT</v>
      </c>
      <c r="C166" s="65" t="str">
        <f>IF('1.2_Network_Risk_Outputs'!C166="","-",'1.2_Network_Risk_Outputs'!C166)</f>
        <v>-</v>
      </c>
      <c r="D166" s="66" t="str">
        <f>IF('1.2_Network_Risk_Outputs'!D166="","-",'1.2_Network_Risk_Outputs'!D166)</f>
        <v>-</v>
      </c>
      <c r="E166" s="67" t="str">
        <f>IF('1.2_Network_Risk_Outputs'!E166="","-",'1.2_Network_Risk_Outputs'!E166)</f>
        <v>-</v>
      </c>
      <c r="F166" s="88" t="str">
        <f>'1.2_Network_Risk_Outputs'!F166</f>
        <v/>
      </c>
      <c r="G166" s="96"/>
    </row>
    <row r="167" spans="1:7" x14ac:dyDescent="0.3">
      <c r="A167" s="65" t="str">
        <f>IF('1.2_Network_Risk_Outputs'!A167="","-",'1.2_Network_Risk_Outputs'!A167)</f>
        <v>GT</v>
      </c>
      <c r="B167" s="65" t="str">
        <f>IF('1.2_Network_Risk_Outputs'!B167="","-",'1.2_Network_Risk_Outputs'!B167)</f>
        <v>NGT</v>
      </c>
      <c r="C167" s="65" t="str">
        <f>IF('1.2_Network_Risk_Outputs'!C167="","-",'1.2_Network_Risk_Outputs'!C167)</f>
        <v>-</v>
      </c>
      <c r="D167" s="66" t="str">
        <f>IF('1.2_Network_Risk_Outputs'!D167="","-",'1.2_Network_Risk_Outputs'!D167)</f>
        <v>-</v>
      </c>
      <c r="E167" s="67" t="str">
        <f>IF('1.2_Network_Risk_Outputs'!E167="","-",'1.2_Network_Risk_Outputs'!E167)</f>
        <v>-</v>
      </c>
      <c r="F167" s="88" t="str">
        <f>'1.2_Network_Risk_Outputs'!F167</f>
        <v/>
      </c>
      <c r="G167" s="96"/>
    </row>
    <row r="168" spans="1:7" x14ac:dyDescent="0.3">
      <c r="A168" s="65" t="str">
        <f>IF('1.2_Network_Risk_Outputs'!A168="","-",'1.2_Network_Risk_Outputs'!A168)</f>
        <v>GT</v>
      </c>
      <c r="B168" s="65" t="str">
        <f>IF('1.2_Network_Risk_Outputs'!B168="","-",'1.2_Network_Risk_Outputs'!B168)</f>
        <v>NGT</v>
      </c>
      <c r="C168" s="65" t="str">
        <f>IF('1.2_Network_Risk_Outputs'!C168="","-",'1.2_Network_Risk_Outputs'!C168)</f>
        <v>-</v>
      </c>
      <c r="D168" s="66" t="str">
        <f>IF('1.2_Network_Risk_Outputs'!D168="","-",'1.2_Network_Risk_Outputs'!D168)</f>
        <v>-</v>
      </c>
      <c r="E168" s="67" t="str">
        <f>IF('1.2_Network_Risk_Outputs'!E168="","-",'1.2_Network_Risk_Outputs'!E168)</f>
        <v>-</v>
      </c>
      <c r="F168" s="88" t="str">
        <f>'1.2_Network_Risk_Outputs'!F168</f>
        <v/>
      </c>
      <c r="G168" s="96"/>
    </row>
    <row r="169" spans="1:7" x14ac:dyDescent="0.3">
      <c r="A169" s="65" t="str">
        <f>IF('1.2_Network_Risk_Outputs'!A169="","-",'1.2_Network_Risk_Outputs'!A169)</f>
        <v>GT</v>
      </c>
      <c r="B169" s="65" t="str">
        <f>IF('1.2_Network_Risk_Outputs'!B169="","-",'1.2_Network_Risk_Outputs'!B169)</f>
        <v>NGT</v>
      </c>
      <c r="C169" s="65" t="str">
        <f>IF('1.2_Network_Risk_Outputs'!C169="","-",'1.2_Network_Risk_Outputs'!C169)</f>
        <v>-</v>
      </c>
      <c r="D169" s="66" t="str">
        <f>IF('1.2_Network_Risk_Outputs'!D169="","-",'1.2_Network_Risk_Outputs'!D169)</f>
        <v>-</v>
      </c>
      <c r="E169" s="67" t="str">
        <f>IF('1.2_Network_Risk_Outputs'!E169="","-",'1.2_Network_Risk_Outputs'!E169)</f>
        <v>-</v>
      </c>
      <c r="F169" s="88" t="str">
        <f>'1.2_Network_Risk_Outputs'!F169</f>
        <v/>
      </c>
      <c r="G169" s="96"/>
    </row>
    <row r="170" spans="1:7" x14ac:dyDescent="0.3">
      <c r="A170" s="65" t="str">
        <f>IF('1.2_Network_Risk_Outputs'!A170="","-",'1.2_Network_Risk_Outputs'!A170)</f>
        <v>GT</v>
      </c>
      <c r="B170" s="65" t="str">
        <f>IF('1.2_Network_Risk_Outputs'!B170="","-",'1.2_Network_Risk_Outputs'!B170)</f>
        <v>NGT</v>
      </c>
      <c r="C170" s="65" t="str">
        <f>IF('1.2_Network_Risk_Outputs'!C170="","-",'1.2_Network_Risk_Outputs'!C170)</f>
        <v>-</v>
      </c>
      <c r="D170" s="66" t="str">
        <f>IF('1.2_Network_Risk_Outputs'!D170="","-",'1.2_Network_Risk_Outputs'!D170)</f>
        <v>-</v>
      </c>
      <c r="E170" s="67" t="str">
        <f>IF('1.2_Network_Risk_Outputs'!E170="","-",'1.2_Network_Risk_Outputs'!E170)</f>
        <v>-</v>
      </c>
      <c r="F170" s="88" t="str">
        <f>'1.2_Network_Risk_Outputs'!F170</f>
        <v/>
      </c>
      <c r="G170" s="96"/>
    </row>
    <row r="171" spans="1:7" x14ac:dyDescent="0.3">
      <c r="A171" s="65" t="str">
        <f>IF('1.2_Network_Risk_Outputs'!A171="","-",'1.2_Network_Risk_Outputs'!A171)</f>
        <v>GT</v>
      </c>
      <c r="B171" s="65" t="str">
        <f>IF('1.2_Network_Risk_Outputs'!B171="","-",'1.2_Network_Risk_Outputs'!B171)</f>
        <v>NGT</v>
      </c>
      <c r="C171" s="65" t="str">
        <f>IF('1.2_Network_Risk_Outputs'!C171="","-",'1.2_Network_Risk_Outputs'!C171)</f>
        <v>-</v>
      </c>
      <c r="D171" s="66" t="str">
        <f>IF('1.2_Network_Risk_Outputs'!D171="","-",'1.2_Network_Risk_Outputs'!D171)</f>
        <v>-</v>
      </c>
      <c r="E171" s="67" t="str">
        <f>IF('1.2_Network_Risk_Outputs'!E171="","-",'1.2_Network_Risk_Outputs'!E171)</f>
        <v>-</v>
      </c>
      <c r="F171" s="88" t="str">
        <f>'1.2_Network_Risk_Outputs'!F171</f>
        <v/>
      </c>
      <c r="G171" s="96"/>
    </row>
    <row r="172" spans="1:7" x14ac:dyDescent="0.3">
      <c r="A172" s="65" t="str">
        <f>IF('1.2_Network_Risk_Outputs'!A172="","-",'1.2_Network_Risk_Outputs'!A172)</f>
        <v>GT</v>
      </c>
      <c r="B172" s="65" t="str">
        <f>IF('1.2_Network_Risk_Outputs'!B172="","-",'1.2_Network_Risk_Outputs'!B172)</f>
        <v>NGT</v>
      </c>
      <c r="C172" s="65" t="str">
        <f>IF('1.2_Network_Risk_Outputs'!C172="","-",'1.2_Network_Risk_Outputs'!C172)</f>
        <v>-</v>
      </c>
      <c r="D172" s="66" t="str">
        <f>IF('1.2_Network_Risk_Outputs'!D172="","-",'1.2_Network_Risk_Outputs'!D172)</f>
        <v>-</v>
      </c>
      <c r="E172" s="67" t="str">
        <f>IF('1.2_Network_Risk_Outputs'!E172="","-",'1.2_Network_Risk_Outputs'!E172)</f>
        <v>-</v>
      </c>
      <c r="F172" s="88" t="str">
        <f>'1.2_Network_Risk_Outputs'!F172</f>
        <v/>
      </c>
      <c r="G172" s="96"/>
    </row>
    <row r="173" spans="1:7" x14ac:dyDescent="0.3">
      <c r="A173" s="65" t="str">
        <f>IF('1.2_Network_Risk_Outputs'!A173="","-",'1.2_Network_Risk_Outputs'!A173)</f>
        <v>GT</v>
      </c>
      <c r="B173" s="65" t="str">
        <f>IF('1.2_Network_Risk_Outputs'!B173="","-",'1.2_Network_Risk_Outputs'!B173)</f>
        <v>NGT</v>
      </c>
      <c r="C173" s="65" t="str">
        <f>IF('1.2_Network_Risk_Outputs'!C173="","-",'1.2_Network_Risk_Outputs'!C173)</f>
        <v>-</v>
      </c>
      <c r="D173" s="66" t="str">
        <f>IF('1.2_Network_Risk_Outputs'!D173="","-",'1.2_Network_Risk_Outputs'!D173)</f>
        <v>-</v>
      </c>
      <c r="E173" s="67" t="str">
        <f>IF('1.2_Network_Risk_Outputs'!E173="","-",'1.2_Network_Risk_Outputs'!E173)</f>
        <v>-</v>
      </c>
      <c r="F173" s="88" t="str">
        <f>'1.2_Network_Risk_Outputs'!F173</f>
        <v/>
      </c>
      <c r="G173" s="96"/>
    </row>
    <row r="174" spans="1:7" x14ac:dyDescent="0.3">
      <c r="A174" s="65" t="str">
        <f>IF('1.2_Network_Risk_Outputs'!A174="","-",'1.2_Network_Risk_Outputs'!A174)</f>
        <v>GT</v>
      </c>
      <c r="B174" s="65" t="str">
        <f>IF('1.2_Network_Risk_Outputs'!B174="","-",'1.2_Network_Risk_Outputs'!B174)</f>
        <v>NGT</v>
      </c>
      <c r="C174" s="65" t="str">
        <f>IF('1.2_Network_Risk_Outputs'!C174="","-",'1.2_Network_Risk_Outputs'!C174)</f>
        <v>-</v>
      </c>
      <c r="D174" s="66" t="str">
        <f>IF('1.2_Network_Risk_Outputs'!D174="","-",'1.2_Network_Risk_Outputs'!D174)</f>
        <v>-</v>
      </c>
      <c r="E174" s="67" t="str">
        <f>IF('1.2_Network_Risk_Outputs'!E174="","-",'1.2_Network_Risk_Outputs'!E174)</f>
        <v>-</v>
      </c>
      <c r="F174" s="88" t="str">
        <f>'1.2_Network_Risk_Outputs'!F174</f>
        <v/>
      </c>
      <c r="G174" s="96"/>
    </row>
    <row r="175" spans="1:7" x14ac:dyDescent="0.3">
      <c r="A175" s="65" t="str">
        <f>IF('1.2_Network_Risk_Outputs'!A175="","-",'1.2_Network_Risk_Outputs'!A175)</f>
        <v>GT</v>
      </c>
      <c r="B175" s="65" t="str">
        <f>IF('1.2_Network_Risk_Outputs'!B175="","-",'1.2_Network_Risk_Outputs'!B175)</f>
        <v>NGT</v>
      </c>
      <c r="C175" s="65" t="str">
        <f>IF('1.2_Network_Risk_Outputs'!C175="","-",'1.2_Network_Risk_Outputs'!C175)</f>
        <v>-</v>
      </c>
      <c r="D175" s="66" t="str">
        <f>IF('1.2_Network_Risk_Outputs'!D175="","-",'1.2_Network_Risk_Outputs'!D175)</f>
        <v>-</v>
      </c>
      <c r="E175" s="67" t="str">
        <f>IF('1.2_Network_Risk_Outputs'!E175="","-",'1.2_Network_Risk_Outputs'!E175)</f>
        <v>-</v>
      </c>
      <c r="F175" s="88" t="str">
        <f>'1.2_Network_Risk_Outputs'!F175</f>
        <v/>
      </c>
      <c r="G175" s="96"/>
    </row>
    <row r="176" spans="1:7" x14ac:dyDescent="0.3">
      <c r="A176" s="65" t="str">
        <f>IF('1.2_Network_Risk_Outputs'!A176="","-",'1.2_Network_Risk_Outputs'!A176)</f>
        <v>GT</v>
      </c>
      <c r="B176" s="65" t="str">
        <f>IF('1.2_Network_Risk_Outputs'!B176="","-",'1.2_Network_Risk_Outputs'!B176)</f>
        <v>NGT</v>
      </c>
      <c r="C176" s="65" t="str">
        <f>IF('1.2_Network_Risk_Outputs'!C176="","-",'1.2_Network_Risk_Outputs'!C176)</f>
        <v>-</v>
      </c>
      <c r="D176" s="66" t="str">
        <f>IF('1.2_Network_Risk_Outputs'!D176="","-",'1.2_Network_Risk_Outputs'!D176)</f>
        <v>-</v>
      </c>
      <c r="E176" s="67" t="str">
        <f>IF('1.2_Network_Risk_Outputs'!E176="","-",'1.2_Network_Risk_Outputs'!E176)</f>
        <v>-</v>
      </c>
      <c r="F176" s="88" t="str">
        <f>'1.2_Network_Risk_Outputs'!F176</f>
        <v/>
      </c>
      <c r="G176" s="96"/>
    </row>
    <row r="177" spans="1:7" x14ac:dyDescent="0.3">
      <c r="A177" s="65" t="str">
        <f>IF('1.2_Network_Risk_Outputs'!A177="","-",'1.2_Network_Risk_Outputs'!A177)</f>
        <v>GT</v>
      </c>
      <c r="B177" s="65" t="str">
        <f>IF('1.2_Network_Risk_Outputs'!B177="","-",'1.2_Network_Risk_Outputs'!B177)</f>
        <v>NGT</v>
      </c>
      <c r="C177" s="65" t="str">
        <f>IF('1.2_Network_Risk_Outputs'!C177="","-",'1.2_Network_Risk_Outputs'!C177)</f>
        <v>-</v>
      </c>
      <c r="D177" s="66" t="str">
        <f>IF('1.2_Network_Risk_Outputs'!D177="","-",'1.2_Network_Risk_Outputs'!D177)</f>
        <v>-</v>
      </c>
      <c r="E177" s="67" t="str">
        <f>IF('1.2_Network_Risk_Outputs'!E177="","-",'1.2_Network_Risk_Outputs'!E177)</f>
        <v>-</v>
      </c>
      <c r="F177" s="88" t="str">
        <f>'1.2_Network_Risk_Outputs'!F177</f>
        <v/>
      </c>
      <c r="G177" s="96"/>
    </row>
    <row r="178" spans="1:7" x14ac:dyDescent="0.3">
      <c r="A178" s="65" t="str">
        <f>IF('1.2_Network_Risk_Outputs'!A178="","-",'1.2_Network_Risk_Outputs'!A178)</f>
        <v>GT</v>
      </c>
      <c r="B178" s="65" t="str">
        <f>IF('1.2_Network_Risk_Outputs'!B178="","-",'1.2_Network_Risk_Outputs'!B178)</f>
        <v>NGT</v>
      </c>
      <c r="C178" s="65" t="str">
        <f>IF('1.2_Network_Risk_Outputs'!C178="","-",'1.2_Network_Risk_Outputs'!C178)</f>
        <v>-</v>
      </c>
      <c r="D178" s="66" t="str">
        <f>IF('1.2_Network_Risk_Outputs'!D178="","-",'1.2_Network_Risk_Outputs'!D178)</f>
        <v>-</v>
      </c>
      <c r="E178" s="67" t="str">
        <f>IF('1.2_Network_Risk_Outputs'!E178="","-",'1.2_Network_Risk_Outputs'!E178)</f>
        <v>-</v>
      </c>
      <c r="F178" s="88" t="str">
        <f>'1.2_Network_Risk_Outputs'!F178</f>
        <v/>
      </c>
      <c r="G178" s="96"/>
    </row>
    <row r="179" spans="1:7" x14ac:dyDescent="0.3">
      <c r="A179" s="65" t="str">
        <f>IF('1.2_Network_Risk_Outputs'!A179="","-",'1.2_Network_Risk_Outputs'!A179)</f>
        <v>GT</v>
      </c>
      <c r="B179" s="65" t="str">
        <f>IF('1.2_Network_Risk_Outputs'!B179="","-",'1.2_Network_Risk_Outputs'!B179)</f>
        <v>NGT</v>
      </c>
      <c r="C179" s="65" t="str">
        <f>IF('1.2_Network_Risk_Outputs'!C179="","-",'1.2_Network_Risk_Outputs'!C179)</f>
        <v>-</v>
      </c>
      <c r="D179" s="66" t="str">
        <f>IF('1.2_Network_Risk_Outputs'!D179="","-",'1.2_Network_Risk_Outputs'!D179)</f>
        <v>-</v>
      </c>
      <c r="E179" s="67" t="str">
        <f>IF('1.2_Network_Risk_Outputs'!E179="","-",'1.2_Network_Risk_Outputs'!E179)</f>
        <v>-</v>
      </c>
      <c r="F179" s="88" t="str">
        <f>'1.2_Network_Risk_Outputs'!F179</f>
        <v/>
      </c>
      <c r="G179" s="96"/>
    </row>
    <row r="180" spans="1:7" x14ac:dyDescent="0.3">
      <c r="A180" s="65" t="str">
        <f>IF('1.2_Network_Risk_Outputs'!A180="","-",'1.2_Network_Risk_Outputs'!A180)</f>
        <v>GT</v>
      </c>
      <c r="B180" s="65" t="str">
        <f>IF('1.2_Network_Risk_Outputs'!B180="","-",'1.2_Network_Risk_Outputs'!B180)</f>
        <v>NGT</v>
      </c>
      <c r="C180" s="65" t="str">
        <f>IF('1.2_Network_Risk_Outputs'!C180="","-",'1.2_Network_Risk_Outputs'!C180)</f>
        <v>-</v>
      </c>
      <c r="D180" s="66" t="str">
        <f>IF('1.2_Network_Risk_Outputs'!D180="","-",'1.2_Network_Risk_Outputs'!D180)</f>
        <v>-</v>
      </c>
      <c r="E180" s="67" t="str">
        <f>IF('1.2_Network_Risk_Outputs'!E180="","-",'1.2_Network_Risk_Outputs'!E180)</f>
        <v>-</v>
      </c>
      <c r="F180" s="88" t="str">
        <f>'1.2_Network_Risk_Outputs'!F180</f>
        <v/>
      </c>
      <c r="G180" s="96"/>
    </row>
    <row r="181" spans="1:7" x14ac:dyDescent="0.3">
      <c r="A181" s="65" t="str">
        <f>IF('1.2_Network_Risk_Outputs'!A181="","-",'1.2_Network_Risk_Outputs'!A181)</f>
        <v>GT</v>
      </c>
      <c r="B181" s="65" t="str">
        <f>IF('1.2_Network_Risk_Outputs'!B181="","-",'1.2_Network_Risk_Outputs'!B181)</f>
        <v>NGT</v>
      </c>
      <c r="C181" s="65" t="str">
        <f>IF('1.2_Network_Risk_Outputs'!C181="","-",'1.2_Network_Risk_Outputs'!C181)</f>
        <v>-</v>
      </c>
      <c r="D181" s="66" t="str">
        <f>IF('1.2_Network_Risk_Outputs'!D181="","-",'1.2_Network_Risk_Outputs'!D181)</f>
        <v>-</v>
      </c>
      <c r="E181" s="67" t="str">
        <f>IF('1.2_Network_Risk_Outputs'!E181="","-",'1.2_Network_Risk_Outputs'!E181)</f>
        <v>-</v>
      </c>
      <c r="F181" s="88" t="str">
        <f>'1.2_Network_Risk_Outputs'!F181</f>
        <v/>
      </c>
      <c r="G181" s="96"/>
    </row>
    <row r="182" spans="1:7" x14ac:dyDescent="0.3">
      <c r="A182" s="65" t="str">
        <f>IF('1.2_Network_Risk_Outputs'!A182="","-",'1.2_Network_Risk_Outputs'!A182)</f>
        <v>GT</v>
      </c>
      <c r="B182" s="65" t="str">
        <f>IF('1.2_Network_Risk_Outputs'!B182="","-",'1.2_Network_Risk_Outputs'!B182)</f>
        <v>NGT</v>
      </c>
      <c r="C182" s="65" t="str">
        <f>IF('1.2_Network_Risk_Outputs'!C182="","-",'1.2_Network_Risk_Outputs'!C182)</f>
        <v>-</v>
      </c>
      <c r="D182" s="66" t="str">
        <f>IF('1.2_Network_Risk_Outputs'!D182="","-",'1.2_Network_Risk_Outputs'!D182)</f>
        <v>-</v>
      </c>
      <c r="E182" s="67" t="str">
        <f>IF('1.2_Network_Risk_Outputs'!E182="","-",'1.2_Network_Risk_Outputs'!E182)</f>
        <v>-</v>
      </c>
      <c r="F182" s="88" t="str">
        <f>'1.2_Network_Risk_Outputs'!F182</f>
        <v/>
      </c>
      <c r="G182" s="96"/>
    </row>
    <row r="183" spans="1:7" x14ac:dyDescent="0.3">
      <c r="A183" s="65" t="str">
        <f>IF('1.2_Network_Risk_Outputs'!A183="","-",'1.2_Network_Risk_Outputs'!A183)</f>
        <v>GT</v>
      </c>
      <c r="B183" s="65" t="str">
        <f>IF('1.2_Network_Risk_Outputs'!B183="","-",'1.2_Network_Risk_Outputs'!B183)</f>
        <v>NGT</v>
      </c>
      <c r="C183" s="65" t="str">
        <f>IF('1.2_Network_Risk_Outputs'!C183="","-",'1.2_Network_Risk_Outputs'!C183)</f>
        <v>-</v>
      </c>
      <c r="D183" s="66" t="str">
        <f>IF('1.2_Network_Risk_Outputs'!D183="","-",'1.2_Network_Risk_Outputs'!D183)</f>
        <v>-</v>
      </c>
      <c r="E183" s="67" t="str">
        <f>IF('1.2_Network_Risk_Outputs'!E183="","-",'1.2_Network_Risk_Outputs'!E183)</f>
        <v>-</v>
      </c>
      <c r="F183" s="88" t="str">
        <f>'1.2_Network_Risk_Outputs'!F183</f>
        <v/>
      </c>
      <c r="G183" s="96"/>
    </row>
    <row r="184" spans="1:7" x14ac:dyDescent="0.3">
      <c r="A184" s="65" t="str">
        <f>IF('1.2_Network_Risk_Outputs'!A184="","-",'1.2_Network_Risk_Outputs'!A184)</f>
        <v>GT</v>
      </c>
      <c r="B184" s="65" t="str">
        <f>IF('1.2_Network_Risk_Outputs'!B184="","-",'1.2_Network_Risk_Outputs'!B184)</f>
        <v>NGT</v>
      </c>
      <c r="C184" s="65" t="str">
        <f>IF('1.2_Network_Risk_Outputs'!C184="","-",'1.2_Network_Risk_Outputs'!C184)</f>
        <v>-</v>
      </c>
      <c r="D184" s="66" t="str">
        <f>IF('1.2_Network_Risk_Outputs'!D184="","-",'1.2_Network_Risk_Outputs'!D184)</f>
        <v>-</v>
      </c>
      <c r="E184" s="67" t="str">
        <f>IF('1.2_Network_Risk_Outputs'!E184="","-",'1.2_Network_Risk_Outputs'!E184)</f>
        <v>-</v>
      </c>
      <c r="F184" s="88" t="str">
        <f>'1.2_Network_Risk_Outputs'!F184</f>
        <v/>
      </c>
      <c r="G184" s="96"/>
    </row>
    <row r="185" spans="1:7" x14ac:dyDescent="0.3">
      <c r="A185" s="65" t="str">
        <f>IF('1.2_Network_Risk_Outputs'!A185="","-",'1.2_Network_Risk_Outputs'!A185)</f>
        <v>GT</v>
      </c>
      <c r="B185" s="65" t="str">
        <f>IF('1.2_Network_Risk_Outputs'!B185="","-",'1.2_Network_Risk_Outputs'!B185)</f>
        <v>NGT</v>
      </c>
      <c r="C185" s="65" t="str">
        <f>IF('1.2_Network_Risk_Outputs'!C185="","-",'1.2_Network_Risk_Outputs'!C185)</f>
        <v>-</v>
      </c>
      <c r="D185" s="66" t="str">
        <f>IF('1.2_Network_Risk_Outputs'!D185="","-",'1.2_Network_Risk_Outputs'!D185)</f>
        <v>-</v>
      </c>
      <c r="E185" s="67" t="str">
        <f>IF('1.2_Network_Risk_Outputs'!E185="","-",'1.2_Network_Risk_Outputs'!E185)</f>
        <v>-</v>
      </c>
      <c r="F185" s="88" t="str">
        <f>'1.2_Network_Risk_Outputs'!F185</f>
        <v/>
      </c>
      <c r="G185" s="96"/>
    </row>
    <row r="186" spans="1:7" x14ac:dyDescent="0.3">
      <c r="A186" s="65" t="str">
        <f>IF('1.2_Network_Risk_Outputs'!A186="","-",'1.2_Network_Risk_Outputs'!A186)</f>
        <v>GT</v>
      </c>
      <c r="B186" s="65" t="str">
        <f>IF('1.2_Network_Risk_Outputs'!B186="","-",'1.2_Network_Risk_Outputs'!B186)</f>
        <v>NGT</v>
      </c>
      <c r="C186" s="65" t="str">
        <f>IF('1.2_Network_Risk_Outputs'!C186="","-",'1.2_Network_Risk_Outputs'!C186)</f>
        <v>-</v>
      </c>
      <c r="D186" s="66" t="str">
        <f>IF('1.2_Network_Risk_Outputs'!D186="","-",'1.2_Network_Risk_Outputs'!D186)</f>
        <v>-</v>
      </c>
      <c r="E186" s="67" t="str">
        <f>IF('1.2_Network_Risk_Outputs'!E186="","-",'1.2_Network_Risk_Outputs'!E186)</f>
        <v>-</v>
      </c>
      <c r="F186" s="88" t="str">
        <f>'1.2_Network_Risk_Outputs'!F186</f>
        <v/>
      </c>
      <c r="G186" s="96"/>
    </row>
    <row r="187" spans="1:7" x14ac:dyDescent="0.3">
      <c r="A187" s="65" t="str">
        <f>IF('1.2_Network_Risk_Outputs'!A187="","-",'1.2_Network_Risk_Outputs'!A187)</f>
        <v>GT</v>
      </c>
      <c r="B187" s="65" t="str">
        <f>IF('1.2_Network_Risk_Outputs'!B187="","-",'1.2_Network_Risk_Outputs'!B187)</f>
        <v>NGT</v>
      </c>
      <c r="C187" s="65" t="str">
        <f>IF('1.2_Network_Risk_Outputs'!C187="","-",'1.2_Network_Risk_Outputs'!C187)</f>
        <v>-</v>
      </c>
      <c r="D187" s="66" t="str">
        <f>IF('1.2_Network_Risk_Outputs'!D187="","-",'1.2_Network_Risk_Outputs'!D187)</f>
        <v>-</v>
      </c>
      <c r="E187" s="67" t="str">
        <f>IF('1.2_Network_Risk_Outputs'!E187="","-",'1.2_Network_Risk_Outputs'!E187)</f>
        <v>-</v>
      </c>
      <c r="F187" s="88" t="str">
        <f>'1.2_Network_Risk_Outputs'!F187</f>
        <v/>
      </c>
      <c r="G187" s="96"/>
    </row>
    <row r="188" spans="1:7" x14ac:dyDescent="0.3">
      <c r="A188" s="65" t="str">
        <f>IF('1.2_Network_Risk_Outputs'!A188="","-",'1.2_Network_Risk_Outputs'!A188)</f>
        <v>GT</v>
      </c>
      <c r="B188" s="65" t="str">
        <f>IF('1.2_Network_Risk_Outputs'!B188="","-",'1.2_Network_Risk_Outputs'!B188)</f>
        <v>NGT</v>
      </c>
      <c r="C188" s="65" t="str">
        <f>IF('1.2_Network_Risk_Outputs'!C188="","-",'1.2_Network_Risk_Outputs'!C188)</f>
        <v>-</v>
      </c>
      <c r="D188" s="66" t="str">
        <f>IF('1.2_Network_Risk_Outputs'!D188="","-",'1.2_Network_Risk_Outputs'!D188)</f>
        <v>-</v>
      </c>
      <c r="E188" s="67" t="str">
        <f>IF('1.2_Network_Risk_Outputs'!E188="","-",'1.2_Network_Risk_Outputs'!E188)</f>
        <v>-</v>
      </c>
      <c r="F188" s="88" t="str">
        <f>'1.2_Network_Risk_Outputs'!F188</f>
        <v/>
      </c>
      <c r="G188" s="96"/>
    </row>
    <row r="189" spans="1:7" x14ac:dyDescent="0.3">
      <c r="A189" s="65" t="str">
        <f>IF('1.2_Network_Risk_Outputs'!A189="","-",'1.2_Network_Risk_Outputs'!A189)</f>
        <v>GT</v>
      </c>
      <c r="B189" s="65" t="str">
        <f>IF('1.2_Network_Risk_Outputs'!B189="","-",'1.2_Network_Risk_Outputs'!B189)</f>
        <v>NGT</v>
      </c>
      <c r="C189" s="65" t="str">
        <f>IF('1.2_Network_Risk_Outputs'!C189="","-",'1.2_Network_Risk_Outputs'!C189)</f>
        <v>-</v>
      </c>
      <c r="D189" s="66" t="str">
        <f>IF('1.2_Network_Risk_Outputs'!D189="","-",'1.2_Network_Risk_Outputs'!D189)</f>
        <v>-</v>
      </c>
      <c r="E189" s="67" t="str">
        <f>IF('1.2_Network_Risk_Outputs'!E189="","-",'1.2_Network_Risk_Outputs'!E189)</f>
        <v>-</v>
      </c>
      <c r="F189" s="88" t="str">
        <f>'1.2_Network_Risk_Outputs'!F189</f>
        <v/>
      </c>
      <c r="G189" s="96"/>
    </row>
    <row r="190" spans="1:7" x14ac:dyDescent="0.3">
      <c r="A190" s="65" t="str">
        <f>IF('1.2_Network_Risk_Outputs'!A190="","-",'1.2_Network_Risk_Outputs'!A190)</f>
        <v>GT</v>
      </c>
      <c r="B190" s="65" t="str">
        <f>IF('1.2_Network_Risk_Outputs'!B190="","-",'1.2_Network_Risk_Outputs'!B190)</f>
        <v>NGT</v>
      </c>
      <c r="C190" s="65" t="str">
        <f>IF('1.2_Network_Risk_Outputs'!C190="","-",'1.2_Network_Risk_Outputs'!C190)</f>
        <v>-</v>
      </c>
      <c r="D190" s="66" t="str">
        <f>IF('1.2_Network_Risk_Outputs'!D190="","-",'1.2_Network_Risk_Outputs'!D190)</f>
        <v>-</v>
      </c>
      <c r="E190" s="67" t="str">
        <f>IF('1.2_Network_Risk_Outputs'!E190="","-",'1.2_Network_Risk_Outputs'!E190)</f>
        <v>-</v>
      </c>
      <c r="F190" s="88" t="str">
        <f>'1.2_Network_Risk_Outputs'!F190</f>
        <v/>
      </c>
      <c r="G190" s="96"/>
    </row>
    <row r="191" spans="1:7" x14ac:dyDescent="0.3">
      <c r="A191" s="65" t="str">
        <f>IF('1.2_Network_Risk_Outputs'!A191="","-",'1.2_Network_Risk_Outputs'!A191)</f>
        <v>GT</v>
      </c>
      <c r="B191" s="65" t="str">
        <f>IF('1.2_Network_Risk_Outputs'!B191="","-",'1.2_Network_Risk_Outputs'!B191)</f>
        <v>NGT</v>
      </c>
      <c r="C191" s="65" t="str">
        <f>IF('1.2_Network_Risk_Outputs'!C191="","-",'1.2_Network_Risk_Outputs'!C191)</f>
        <v>-</v>
      </c>
      <c r="D191" s="66" t="str">
        <f>IF('1.2_Network_Risk_Outputs'!D191="","-",'1.2_Network_Risk_Outputs'!D191)</f>
        <v>-</v>
      </c>
      <c r="E191" s="67" t="str">
        <f>IF('1.2_Network_Risk_Outputs'!E191="","-",'1.2_Network_Risk_Outputs'!E191)</f>
        <v>-</v>
      </c>
      <c r="F191" s="88" t="str">
        <f>'1.2_Network_Risk_Outputs'!F191</f>
        <v/>
      </c>
      <c r="G191" s="96"/>
    </row>
    <row r="192" spans="1:7" x14ac:dyDescent="0.3">
      <c r="A192" s="65" t="str">
        <f>IF('1.2_Network_Risk_Outputs'!A192="","-",'1.2_Network_Risk_Outputs'!A192)</f>
        <v>GT</v>
      </c>
      <c r="B192" s="65" t="str">
        <f>IF('1.2_Network_Risk_Outputs'!B192="","-",'1.2_Network_Risk_Outputs'!B192)</f>
        <v>NGT</v>
      </c>
      <c r="C192" s="65" t="str">
        <f>IF('1.2_Network_Risk_Outputs'!C192="","-",'1.2_Network_Risk_Outputs'!C192)</f>
        <v>-</v>
      </c>
      <c r="D192" s="66" t="str">
        <f>IF('1.2_Network_Risk_Outputs'!D192="","-",'1.2_Network_Risk_Outputs'!D192)</f>
        <v>-</v>
      </c>
      <c r="E192" s="67" t="str">
        <f>IF('1.2_Network_Risk_Outputs'!E192="","-",'1.2_Network_Risk_Outputs'!E192)</f>
        <v>-</v>
      </c>
      <c r="F192" s="88" t="str">
        <f>'1.2_Network_Risk_Outputs'!F192</f>
        <v/>
      </c>
      <c r="G192" s="96"/>
    </row>
    <row r="193" spans="1:7" x14ac:dyDescent="0.3">
      <c r="A193" s="65" t="str">
        <f>IF('1.2_Network_Risk_Outputs'!A193="","-",'1.2_Network_Risk_Outputs'!A193)</f>
        <v>GT</v>
      </c>
      <c r="B193" s="65" t="str">
        <f>IF('1.2_Network_Risk_Outputs'!B193="","-",'1.2_Network_Risk_Outputs'!B193)</f>
        <v>NGT</v>
      </c>
      <c r="C193" s="65" t="str">
        <f>IF('1.2_Network_Risk_Outputs'!C193="","-",'1.2_Network_Risk_Outputs'!C193)</f>
        <v>-</v>
      </c>
      <c r="D193" s="66" t="str">
        <f>IF('1.2_Network_Risk_Outputs'!D193="","-",'1.2_Network_Risk_Outputs'!D193)</f>
        <v>-</v>
      </c>
      <c r="E193" s="67" t="str">
        <f>IF('1.2_Network_Risk_Outputs'!E193="","-",'1.2_Network_Risk_Outputs'!E193)</f>
        <v>-</v>
      </c>
      <c r="F193" s="88" t="str">
        <f>'1.2_Network_Risk_Outputs'!F193</f>
        <v/>
      </c>
      <c r="G193" s="96"/>
    </row>
    <row r="194" spans="1:7" x14ac:dyDescent="0.3">
      <c r="A194" s="65" t="str">
        <f>IF('1.2_Network_Risk_Outputs'!A194="","-",'1.2_Network_Risk_Outputs'!A194)</f>
        <v>GT</v>
      </c>
      <c r="B194" s="65" t="str">
        <f>IF('1.2_Network_Risk_Outputs'!B194="","-",'1.2_Network_Risk_Outputs'!B194)</f>
        <v>NGT</v>
      </c>
      <c r="C194" s="65" t="str">
        <f>IF('1.2_Network_Risk_Outputs'!C194="","-",'1.2_Network_Risk_Outputs'!C194)</f>
        <v>-</v>
      </c>
      <c r="D194" s="66" t="str">
        <f>IF('1.2_Network_Risk_Outputs'!D194="","-",'1.2_Network_Risk_Outputs'!D194)</f>
        <v>-</v>
      </c>
      <c r="E194" s="67" t="str">
        <f>IF('1.2_Network_Risk_Outputs'!E194="","-",'1.2_Network_Risk_Outputs'!E194)</f>
        <v>-</v>
      </c>
      <c r="F194" s="88" t="str">
        <f>'1.2_Network_Risk_Outputs'!F194</f>
        <v/>
      </c>
      <c r="G194" s="96"/>
    </row>
    <row r="195" spans="1:7" x14ac:dyDescent="0.3">
      <c r="A195" s="65" t="str">
        <f>IF('1.2_Network_Risk_Outputs'!A195="","-",'1.2_Network_Risk_Outputs'!A195)</f>
        <v>GT</v>
      </c>
      <c r="B195" s="65" t="str">
        <f>IF('1.2_Network_Risk_Outputs'!B195="","-",'1.2_Network_Risk_Outputs'!B195)</f>
        <v>NGT</v>
      </c>
      <c r="C195" s="65" t="str">
        <f>IF('1.2_Network_Risk_Outputs'!C195="","-",'1.2_Network_Risk_Outputs'!C195)</f>
        <v>-</v>
      </c>
      <c r="D195" s="66" t="str">
        <f>IF('1.2_Network_Risk_Outputs'!D195="","-",'1.2_Network_Risk_Outputs'!D195)</f>
        <v>-</v>
      </c>
      <c r="E195" s="67" t="str">
        <f>IF('1.2_Network_Risk_Outputs'!E195="","-",'1.2_Network_Risk_Outputs'!E195)</f>
        <v>-</v>
      </c>
      <c r="F195" s="88" t="str">
        <f>'1.2_Network_Risk_Outputs'!F195</f>
        <v/>
      </c>
      <c r="G195" s="96"/>
    </row>
    <row r="196" spans="1:7" x14ac:dyDescent="0.3">
      <c r="A196" s="65" t="str">
        <f>IF('1.2_Network_Risk_Outputs'!A196="","-",'1.2_Network_Risk_Outputs'!A196)</f>
        <v>GT</v>
      </c>
      <c r="B196" s="65" t="str">
        <f>IF('1.2_Network_Risk_Outputs'!B196="","-",'1.2_Network_Risk_Outputs'!B196)</f>
        <v>NGT</v>
      </c>
      <c r="C196" s="65" t="str">
        <f>IF('1.2_Network_Risk_Outputs'!C196="","-",'1.2_Network_Risk_Outputs'!C196)</f>
        <v>-</v>
      </c>
      <c r="D196" s="66" t="str">
        <f>IF('1.2_Network_Risk_Outputs'!D196="","-",'1.2_Network_Risk_Outputs'!D196)</f>
        <v>-</v>
      </c>
      <c r="E196" s="67" t="str">
        <f>IF('1.2_Network_Risk_Outputs'!E196="","-",'1.2_Network_Risk_Outputs'!E196)</f>
        <v>-</v>
      </c>
      <c r="F196" s="88" t="str">
        <f>'1.2_Network_Risk_Outputs'!F196</f>
        <v/>
      </c>
      <c r="G196" s="96"/>
    </row>
    <row r="197" spans="1:7" x14ac:dyDescent="0.3">
      <c r="A197" s="65" t="str">
        <f>IF('1.2_Network_Risk_Outputs'!A197="","-",'1.2_Network_Risk_Outputs'!A197)</f>
        <v>GT</v>
      </c>
      <c r="B197" s="65" t="str">
        <f>IF('1.2_Network_Risk_Outputs'!B197="","-",'1.2_Network_Risk_Outputs'!B197)</f>
        <v>NGT</v>
      </c>
      <c r="C197" s="65" t="str">
        <f>IF('1.2_Network_Risk_Outputs'!C197="","-",'1.2_Network_Risk_Outputs'!C197)</f>
        <v>-</v>
      </c>
      <c r="D197" s="66" t="str">
        <f>IF('1.2_Network_Risk_Outputs'!D197="","-",'1.2_Network_Risk_Outputs'!D197)</f>
        <v>-</v>
      </c>
      <c r="E197" s="67" t="str">
        <f>IF('1.2_Network_Risk_Outputs'!E197="","-",'1.2_Network_Risk_Outputs'!E197)</f>
        <v>-</v>
      </c>
      <c r="F197" s="88" t="str">
        <f>'1.2_Network_Risk_Outputs'!F197</f>
        <v/>
      </c>
      <c r="G197" s="96"/>
    </row>
    <row r="198" spans="1:7" x14ac:dyDescent="0.3">
      <c r="A198" s="65" t="str">
        <f>IF('1.2_Network_Risk_Outputs'!A198="","-",'1.2_Network_Risk_Outputs'!A198)</f>
        <v>GT</v>
      </c>
      <c r="B198" s="65" t="str">
        <f>IF('1.2_Network_Risk_Outputs'!B198="","-",'1.2_Network_Risk_Outputs'!B198)</f>
        <v>NGT</v>
      </c>
      <c r="C198" s="65" t="str">
        <f>IF('1.2_Network_Risk_Outputs'!C198="","-",'1.2_Network_Risk_Outputs'!C198)</f>
        <v>-</v>
      </c>
      <c r="D198" s="66" t="str">
        <f>IF('1.2_Network_Risk_Outputs'!D198="","-",'1.2_Network_Risk_Outputs'!D198)</f>
        <v>-</v>
      </c>
      <c r="E198" s="67" t="str">
        <f>IF('1.2_Network_Risk_Outputs'!E198="","-",'1.2_Network_Risk_Outputs'!E198)</f>
        <v>-</v>
      </c>
      <c r="F198" s="88" t="str">
        <f>'1.2_Network_Risk_Outputs'!F198</f>
        <v/>
      </c>
      <c r="G198" s="96"/>
    </row>
    <row r="199" spans="1:7" x14ac:dyDescent="0.3">
      <c r="A199" s="65" t="str">
        <f>IF('1.2_Network_Risk_Outputs'!A199="","-",'1.2_Network_Risk_Outputs'!A199)</f>
        <v>GT</v>
      </c>
      <c r="B199" s="65" t="str">
        <f>IF('1.2_Network_Risk_Outputs'!B199="","-",'1.2_Network_Risk_Outputs'!B199)</f>
        <v>NGT</v>
      </c>
      <c r="C199" s="65" t="str">
        <f>IF('1.2_Network_Risk_Outputs'!C199="","-",'1.2_Network_Risk_Outputs'!C199)</f>
        <v>-</v>
      </c>
      <c r="D199" s="66" t="str">
        <f>IF('1.2_Network_Risk_Outputs'!D199="","-",'1.2_Network_Risk_Outputs'!D199)</f>
        <v>-</v>
      </c>
      <c r="E199" s="67" t="str">
        <f>IF('1.2_Network_Risk_Outputs'!E199="","-",'1.2_Network_Risk_Outputs'!E199)</f>
        <v>-</v>
      </c>
      <c r="F199" s="88" t="str">
        <f>'1.2_Network_Risk_Outputs'!F199</f>
        <v/>
      </c>
      <c r="G199" s="96"/>
    </row>
    <row r="200" spans="1:7" x14ac:dyDescent="0.3">
      <c r="A200" s="65" t="str">
        <f>IF('1.2_Network_Risk_Outputs'!A200="","-",'1.2_Network_Risk_Outputs'!A200)</f>
        <v>GT</v>
      </c>
      <c r="B200" s="65" t="str">
        <f>IF('1.2_Network_Risk_Outputs'!B200="","-",'1.2_Network_Risk_Outputs'!B200)</f>
        <v>NGT</v>
      </c>
      <c r="C200" s="65" t="str">
        <f>IF('1.2_Network_Risk_Outputs'!C200="","-",'1.2_Network_Risk_Outputs'!C200)</f>
        <v>-</v>
      </c>
      <c r="D200" s="66" t="str">
        <f>IF('1.2_Network_Risk_Outputs'!D200="","-",'1.2_Network_Risk_Outputs'!D200)</f>
        <v>-</v>
      </c>
      <c r="E200" s="67" t="str">
        <f>IF('1.2_Network_Risk_Outputs'!E200="","-",'1.2_Network_Risk_Outputs'!E200)</f>
        <v>-</v>
      </c>
      <c r="F200" s="88" t="str">
        <f>'1.2_Network_Risk_Outputs'!F200</f>
        <v/>
      </c>
      <c r="G200" s="96"/>
    </row>
    <row r="201" spans="1:7" x14ac:dyDescent="0.3">
      <c r="A201" s="65" t="str">
        <f>IF('1.2_Network_Risk_Outputs'!A201="","-",'1.2_Network_Risk_Outputs'!A201)</f>
        <v>GT</v>
      </c>
      <c r="B201" s="65" t="str">
        <f>IF('1.2_Network_Risk_Outputs'!B201="","-",'1.2_Network_Risk_Outputs'!B201)</f>
        <v>NGT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GT</v>
      </c>
      <c r="B202" s="65" t="str">
        <f>IF('1.2_Network_Risk_Outputs'!B202="","-",'1.2_Network_Risk_Outputs'!B202)</f>
        <v>NGT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GT</v>
      </c>
      <c r="B203" s="65" t="str">
        <f>IF('1.2_Network_Risk_Outputs'!B203="","-",'1.2_Network_Risk_Outputs'!B203)</f>
        <v>NGT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GT</v>
      </c>
      <c r="B204" s="65" t="str">
        <f>IF('1.2_Network_Risk_Outputs'!B204="","-",'1.2_Network_Risk_Outputs'!B204)</f>
        <v>NGT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GT</v>
      </c>
      <c r="B205" s="65" t="str">
        <f>IF('1.2_Network_Risk_Outputs'!B205="","-",'1.2_Network_Risk_Outputs'!B205)</f>
        <v>NGT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GT</v>
      </c>
      <c r="B206" s="65" t="str">
        <f>IF('1.2_Network_Risk_Outputs'!B206="","-",'1.2_Network_Risk_Outputs'!B206)</f>
        <v>NGT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GT</v>
      </c>
      <c r="B207" s="65" t="str">
        <f>IF('1.2_Network_Risk_Outputs'!B207="","-",'1.2_Network_Risk_Outputs'!B207)</f>
        <v>NGT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GT</v>
      </c>
      <c r="B208" s="65" t="str">
        <f>IF('1.2_Network_Risk_Outputs'!B208="","-",'1.2_Network_Risk_Outputs'!B208)</f>
        <v>NGT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GT</v>
      </c>
      <c r="B209" s="65" t="str">
        <f>IF('1.2_Network_Risk_Outputs'!B209="","-",'1.2_Network_Risk_Outputs'!B209)</f>
        <v>NGT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GT</v>
      </c>
      <c r="B210" s="65" t="str">
        <f>IF('1.2_Network_Risk_Outputs'!B210="","-",'1.2_Network_Risk_Outputs'!B210)</f>
        <v>NGT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GT</v>
      </c>
      <c r="B211" s="65" t="str">
        <f>IF('1.2_Network_Risk_Outputs'!B211="","-",'1.2_Network_Risk_Outputs'!B211)</f>
        <v>NGT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GT</v>
      </c>
      <c r="B212" s="65" t="str">
        <f>IF('1.2_Network_Risk_Outputs'!B212="","-",'1.2_Network_Risk_Outputs'!B212)</f>
        <v>NGT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GT</v>
      </c>
      <c r="B213" s="65" t="str">
        <f>IF('1.2_Network_Risk_Outputs'!B213="","-",'1.2_Network_Risk_Outputs'!B213)</f>
        <v>NGT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GT</v>
      </c>
      <c r="B214" s="65" t="str">
        <f>IF('1.2_Network_Risk_Outputs'!B214="","-",'1.2_Network_Risk_Outputs'!B214)</f>
        <v>NGT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GT</v>
      </c>
      <c r="B215" s="65" t="str">
        <f>IF('1.2_Network_Risk_Outputs'!B215="","-",'1.2_Network_Risk_Outputs'!B215)</f>
        <v>NGT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GT</v>
      </c>
      <c r="B216" s="65" t="str">
        <f>IF('1.2_Network_Risk_Outputs'!B216="","-",'1.2_Network_Risk_Outputs'!B216)</f>
        <v>NGT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GT</v>
      </c>
      <c r="B217" s="65" t="str">
        <f>IF('1.2_Network_Risk_Outputs'!B217="","-",'1.2_Network_Risk_Outputs'!B217)</f>
        <v>NGT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GT</v>
      </c>
      <c r="B218" s="65" t="str">
        <f>IF('1.2_Network_Risk_Outputs'!B218="","-",'1.2_Network_Risk_Outputs'!B218)</f>
        <v>NGT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GT</v>
      </c>
      <c r="B219" s="65" t="str">
        <f>IF('1.2_Network_Risk_Outputs'!B219="","-",'1.2_Network_Risk_Outputs'!B219)</f>
        <v>NGT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GT</v>
      </c>
      <c r="B220" s="65" t="str">
        <f>IF('1.2_Network_Risk_Outputs'!B220="","-",'1.2_Network_Risk_Outputs'!B220)</f>
        <v>NGT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GT</v>
      </c>
      <c r="B221" s="65" t="str">
        <f>IF('1.2_Network_Risk_Outputs'!B221="","-",'1.2_Network_Risk_Outputs'!B221)</f>
        <v>NGT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GT</v>
      </c>
      <c r="B222" s="65" t="str">
        <f>IF('1.2_Network_Risk_Outputs'!B222="","-",'1.2_Network_Risk_Outputs'!B222)</f>
        <v>NGT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GT</v>
      </c>
      <c r="B223" s="65" t="str">
        <f>IF('1.2_Network_Risk_Outputs'!B223="","-",'1.2_Network_Risk_Outputs'!B223)</f>
        <v>NGT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GT</v>
      </c>
      <c r="B224" s="65" t="str">
        <f>IF('1.2_Network_Risk_Outputs'!B224="","-",'1.2_Network_Risk_Outputs'!B224)</f>
        <v>NGT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GT</v>
      </c>
      <c r="B225" s="65" t="str">
        <f>IF('1.2_Network_Risk_Outputs'!B225="","-",'1.2_Network_Risk_Outputs'!B225)</f>
        <v>NGT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GT</v>
      </c>
      <c r="B226" s="65" t="str">
        <f>IF('1.2_Network_Risk_Outputs'!B226="","-",'1.2_Network_Risk_Outputs'!B226)</f>
        <v>NGT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GT</v>
      </c>
      <c r="B227" s="65" t="str">
        <f>IF('1.2_Network_Risk_Outputs'!B227="","-",'1.2_Network_Risk_Outputs'!B227)</f>
        <v>NGT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GT</v>
      </c>
      <c r="B228" s="65" t="str">
        <f>IF('1.2_Network_Risk_Outputs'!B228="","-",'1.2_Network_Risk_Outputs'!B228)</f>
        <v>NGT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GT</v>
      </c>
      <c r="B229" s="65" t="str">
        <f>IF('1.2_Network_Risk_Outputs'!B229="","-",'1.2_Network_Risk_Outputs'!B229)</f>
        <v>NGT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GT</v>
      </c>
      <c r="B230" s="65" t="str">
        <f>IF('1.2_Network_Risk_Outputs'!B230="","-",'1.2_Network_Risk_Outputs'!B230)</f>
        <v>NGT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GT</v>
      </c>
      <c r="B231" s="65" t="str">
        <f>IF('1.2_Network_Risk_Outputs'!B231="","-",'1.2_Network_Risk_Outputs'!B231)</f>
        <v>NGT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GT</v>
      </c>
      <c r="B232" s="65" t="str">
        <f>IF('1.2_Network_Risk_Outputs'!B232="","-",'1.2_Network_Risk_Outputs'!B232)</f>
        <v>NGT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GT</v>
      </c>
      <c r="B233" s="65" t="str">
        <f>IF('1.2_Network_Risk_Outputs'!B233="","-",'1.2_Network_Risk_Outputs'!B233)</f>
        <v>NGT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GT</v>
      </c>
      <c r="B234" s="65" t="str">
        <f>IF('1.2_Network_Risk_Outputs'!B234="","-",'1.2_Network_Risk_Outputs'!B234)</f>
        <v>NGT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GT</v>
      </c>
      <c r="B235" s="65" t="str">
        <f>IF('1.2_Network_Risk_Outputs'!B235="","-",'1.2_Network_Risk_Outputs'!B235)</f>
        <v>NGT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GT</v>
      </c>
      <c r="B236" s="65" t="str">
        <f>IF('1.2_Network_Risk_Outputs'!B236="","-",'1.2_Network_Risk_Outputs'!B236)</f>
        <v>NGT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GT</v>
      </c>
      <c r="B237" s="65" t="str">
        <f>IF('1.2_Network_Risk_Outputs'!B237="","-",'1.2_Network_Risk_Outputs'!B237)</f>
        <v>NGT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GT</v>
      </c>
      <c r="B238" s="65" t="str">
        <f>IF('1.2_Network_Risk_Outputs'!B238="","-",'1.2_Network_Risk_Outputs'!B238)</f>
        <v>NGT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GT</v>
      </c>
      <c r="B239" s="65" t="str">
        <f>IF('1.2_Network_Risk_Outputs'!B239="","-",'1.2_Network_Risk_Outputs'!B239)</f>
        <v>NGT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GT</v>
      </c>
      <c r="B240" s="65" t="str">
        <f>IF('1.2_Network_Risk_Outputs'!B240="","-",'1.2_Network_Risk_Outputs'!B240)</f>
        <v>NGT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GT</v>
      </c>
      <c r="B241" s="65" t="str">
        <f>IF('1.2_Network_Risk_Outputs'!B241="","-",'1.2_Network_Risk_Outputs'!B241)</f>
        <v>NGT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GT</v>
      </c>
      <c r="B242" s="65" t="str">
        <f>IF('1.2_Network_Risk_Outputs'!B242="","-",'1.2_Network_Risk_Outputs'!B242)</f>
        <v>NGT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GT</v>
      </c>
      <c r="B243" s="65" t="str">
        <f>IF('1.2_Network_Risk_Outputs'!B243="","-",'1.2_Network_Risk_Outputs'!B243)</f>
        <v>NGT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GT</v>
      </c>
      <c r="B244" s="65" t="str">
        <f>IF('1.2_Network_Risk_Outputs'!B244="","-",'1.2_Network_Risk_Outputs'!B244)</f>
        <v>NGT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GT</v>
      </c>
      <c r="B245" s="65" t="str">
        <f>IF('1.2_Network_Risk_Outputs'!B245="","-",'1.2_Network_Risk_Outputs'!B245)</f>
        <v>NGT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GT</v>
      </c>
      <c r="B246" s="65" t="str">
        <f>IF('1.2_Network_Risk_Outputs'!B246="","-",'1.2_Network_Risk_Outputs'!B246)</f>
        <v>NGT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GT</v>
      </c>
      <c r="B247" s="65" t="str">
        <f>IF('1.2_Network_Risk_Outputs'!B247="","-",'1.2_Network_Risk_Outputs'!B247)</f>
        <v>NGT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GT</v>
      </c>
      <c r="B248" s="65" t="str">
        <f>IF('1.2_Network_Risk_Outputs'!B248="","-",'1.2_Network_Risk_Outputs'!B248)</f>
        <v>NGT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GT</v>
      </c>
      <c r="B249" s="65" t="str">
        <f>IF('1.2_Network_Risk_Outputs'!B249="","-",'1.2_Network_Risk_Outputs'!B249)</f>
        <v>NGT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GT</v>
      </c>
      <c r="B250" s="65" t="str">
        <f>IF('1.2_Network_Risk_Outputs'!B250="","-",'1.2_Network_Risk_Outputs'!B250)</f>
        <v>NGT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GT</v>
      </c>
      <c r="B251" s="65" t="str">
        <f>IF('1.2_Network_Risk_Outputs'!B251="","-",'1.2_Network_Risk_Outputs'!B251)</f>
        <v>NGT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GT</v>
      </c>
      <c r="B252" s="65" t="str">
        <f>IF('1.2_Network_Risk_Outputs'!B252="","-",'1.2_Network_Risk_Outputs'!B252)</f>
        <v>NGT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GT</v>
      </c>
      <c r="B253" s="65" t="str">
        <f>IF('1.2_Network_Risk_Outputs'!B253="","-",'1.2_Network_Risk_Outputs'!B253)</f>
        <v>NGT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GT</v>
      </c>
      <c r="B254" s="65" t="str">
        <f>IF('1.2_Network_Risk_Outputs'!B254="","-",'1.2_Network_Risk_Outputs'!B254)</f>
        <v>NGT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GT</v>
      </c>
      <c r="B255" s="65" t="str">
        <f>IF('1.2_Network_Risk_Outputs'!B255="","-",'1.2_Network_Risk_Outputs'!B255)</f>
        <v>NGT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GT</v>
      </c>
      <c r="B256" s="65" t="str">
        <f>IF('1.2_Network_Risk_Outputs'!B256="","-",'1.2_Network_Risk_Outputs'!B256)</f>
        <v>NGT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GT</v>
      </c>
      <c r="B257" s="65" t="str">
        <f>IF('1.2_Network_Risk_Outputs'!B257="","-",'1.2_Network_Risk_Outputs'!B257)</f>
        <v>NGT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GT</v>
      </c>
      <c r="B258" s="65" t="str">
        <f>IF('1.2_Network_Risk_Outputs'!B258="","-",'1.2_Network_Risk_Outputs'!B258)</f>
        <v>NGT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GT</v>
      </c>
      <c r="B259" s="65" t="str">
        <f>IF('1.2_Network_Risk_Outputs'!B259="","-",'1.2_Network_Risk_Outputs'!B259)</f>
        <v>NGT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GT</v>
      </c>
      <c r="B260" s="65" t="str">
        <f>IF('1.2_Network_Risk_Outputs'!B260="","-",'1.2_Network_Risk_Outputs'!B260)</f>
        <v>NGT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GT</v>
      </c>
      <c r="B261" s="65" t="str">
        <f>IF('1.2_Network_Risk_Outputs'!B261="","-",'1.2_Network_Risk_Outputs'!B261)</f>
        <v>NGT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GT</v>
      </c>
      <c r="B262" s="65" t="str">
        <f>IF('1.2_Network_Risk_Outputs'!B262="","-",'1.2_Network_Risk_Outputs'!B262)</f>
        <v>NGT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GT</v>
      </c>
      <c r="B263" s="65" t="str">
        <f>IF('1.2_Network_Risk_Outputs'!B263="","-",'1.2_Network_Risk_Outputs'!B263)</f>
        <v>NGT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GT</v>
      </c>
      <c r="B264" s="65" t="str">
        <f>IF('1.2_Network_Risk_Outputs'!B264="","-",'1.2_Network_Risk_Outputs'!B264)</f>
        <v>NGT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GT</v>
      </c>
      <c r="B265" s="65" t="str">
        <f>IF('1.2_Network_Risk_Outputs'!B265="","-",'1.2_Network_Risk_Outputs'!B265)</f>
        <v>NGT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GT</v>
      </c>
      <c r="B266" s="65" t="str">
        <f>IF('1.2_Network_Risk_Outputs'!B266="","-",'1.2_Network_Risk_Outputs'!B266)</f>
        <v>NGT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GT</v>
      </c>
      <c r="B267" s="65" t="str">
        <f>IF('1.2_Network_Risk_Outputs'!B267="","-",'1.2_Network_Risk_Outputs'!B267)</f>
        <v>NGT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GT</v>
      </c>
      <c r="B268" s="65" t="str">
        <f>IF('1.2_Network_Risk_Outputs'!B268="","-",'1.2_Network_Risk_Outputs'!B268)</f>
        <v>NGT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GT</v>
      </c>
      <c r="B269" s="65" t="str">
        <f>IF('1.2_Network_Risk_Outputs'!B269="","-",'1.2_Network_Risk_Outputs'!B269)</f>
        <v>NGT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GT</v>
      </c>
      <c r="B270" s="65" t="str">
        <f>IF('1.2_Network_Risk_Outputs'!B270="","-",'1.2_Network_Risk_Outputs'!B270)</f>
        <v>NGT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GT</v>
      </c>
      <c r="B271" s="65" t="str">
        <f>IF('1.2_Network_Risk_Outputs'!B271="","-",'1.2_Network_Risk_Outputs'!B271)</f>
        <v>NGT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GT</v>
      </c>
      <c r="B272" s="65" t="str">
        <f>IF('1.2_Network_Risk_Outputs'!B272="","-",'1.2_Network_Risk_Outputs'!B272)</f>
        <v>NGT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GT</v>
      </c>
      <c r="B273" s="65" t="str">
        <f>IF('1.2_Network_Risk_Outputs'!B273="","-",'1.2_Network_Risk_Outputs'!B273)</f>
        <v>NGT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GT</v>
      </c>
      <c r="B274" s="65" t="str">
        <f>IF('1.2_Network_Risk_Outputs'!B274="","-",'1.2_Network_Risk_Outputs'!B274)</f>
        <v>NGT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GT</v>
      </c>
      <c r="B275" s="65" t="str">
        <f>IF('1.2_Network_Risk_Outputs'!B275="","-",'1.2_Network_Risk_Outputs'!B275)</f>
        <v>NGT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GT</v>
      </c>
      <c r="B276" s="65" t="str">
        <f>IF('1.2_Network_Risk_Outputs'!B276="","-",'1.2_Network_Risk_Outputs'!B276)</f>
        <v>NGT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GT</v>
      </c>
      <c r="B277" s="65" t="str">
        <f>IF('1.2_Network_Risk_Outputs'!B277="","-",'1.2_Network_Risk_Outputs'!B277)</f>
        <v>NGT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GT</v>
      </c>
      <c r="B278" s="65" t="str">
        <f>IF('1.2_Network_Risk_Outputs'!B278="","-",'1.2_Network_Risk_Outputs'!B278)</f>
        <v>NGT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GT</v>
      </c>
      <c r="B279" s="65" t="str">
        <f>IF('1.2_Network_Risk_Outputs'!B279="","-",'1.2_Network_Risk_Outputs'!B279)</f>
        <v>NGT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GT</v>
      </c>
      <c r="B280" s="65" t="str">
        <f>IF('1.2_Network_Risk_Outputs'!B280="","-",'1.2_Network_Risk_Outputs'!B280)</f>
        <v>NGT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GT</v>
      </c>
      <c r="B281" s="65" t="str">
        <f>IF('1.2_Network_Risk_Outputs'!B281="","-",'1.2_Network_Risk_Outputs'!B281)</f>
        <v>NGT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GT</v>
      </c>
      <c r="B282" s="65" t="str">
        <f>IF('1.2_Network_Risk_Outputs'!B282="","-",'1.2_Network_Risk_Outputs'!B282)</f>
        <v>NGT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GT</v>
      </c>
      <c r="B283" s="65" t="str">
        <f>IF('1.2_Network_Risk_Outputs'!B283="","-",'1.2_Network_Risk_Outputs'!B283)</f>
        <v>NGT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GT</v>
      </c>
      <c r="B284" s="65" t="str">
        <f>IF('1.2_Network_Risk_Outputs'!B284="","-",'1.2_Network_Risk_Outputs'!B284)</f>
        <v>NGT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GT</v>
      </c>
      <c r="B285" s="65" t="str">
        <f>IF('1.2_Network_Risk_Outputs'!B285="","-",'1.2_Network_Risk_Outputs'!B285)</f>
        <v>NGT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GT</v>
      </c>
      <c r="B286" s="65" t="str">
        <f>IF('1.2_Network_Risk_Outputs'!B286="","-",'1.2_Network_Risk_Outputs'!B286)</f>
        <v>NGT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GT</v>
      </c>
      <c r="B287" s="65" t="str">
        <f>IF('1.2_Network_Risk_Outputs'!B287="","-",'1.2_Network_Risk_Outputs'!B287)</f>
        <v>NGT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GT</v>
      </c>
      <c r="B288" s="65" t="str">
        <f>IF('1.2_Network_Risk_Outputs'!B288="","-",'1.2_Network_Risk_Outputs'!B288)</f>
        <v>NGT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GT</v>
      </c>
      <c r="B289" s="65" t="str">
        <f>IF('1.2_Network_Risk_Outputs'!B289="","-",'1.2_Network_Risk_Outputs'!B289)</f>
        <v>NGT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GT</v>
      </c>
      <c r="B290" s="65" t="str">
        <f>IF('1.2_Network_Risk_Outputs'!B290="","-",'1.2_Network_Risk_Outputs'!B290)</f>
        <v>NGT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GT</v>
      </c>
      <c r="B291" s="65" t="str">
        <f>IF('1.2_Network_Risk_Outputs'!B291="","-",'1.2_Network_Risk_Outputs'!B291)</f>
        <v>NGT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GT</v>
      </c>
      <c r="B292" s="65" t="str">
        <f>IF('1.2_Network_Risk_Outputs'!B292="","-",'1.2_Network_Risk_Outputs'!B292)</f>
        <v>NGT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GT</v>
      </c>
      <c r="B293" s="65" t="str">
        <f>IF('1.2_Network_Risk_Outputs'!B293="","-",'1.2_Network_Risk_Outputs'!B293)</f>
        <v>NGT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GT</v>
      </c>
      <c r="B294" s="65" t="str">
        <f>IF('1.2_Network_Risk_Outputs'!B294="","-",'1.2_Network_Risk_Outputs'!B294)</f>
        <v>NGT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GT</v>
      </c>
      <c r="B295" s="65" t="str">
        <f>IF('1.2_Network_Risk_Outputs'!B295="","-",'1.2_Network_Risk_Outputs'!B295)</f>
        <v>NGT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GT</v>
      </c>
      <c r="B296" s="65" t="str">
        <f>IF('1.2_Network_Risk_Outputs'!B296="","-",'1.2_Network_Risk_Outputs'!B296)</f>
        <v>NGT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GT</v>
      </c>
      <c r="B297" s="65" t="str">
        <f>IF('1.2_Network_Risk_Outputs'!B297="","-",'1.2_Network_Risk_Outputs'!B297)</f>
        <v>NGT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GT</v>
      </c>
      <c r="B298" s="65" t="str">
        <f>IF('1.2_Network_Risk_Outputs'!B298="","-",'1.2_Network_Risk_Outputs'!B298)</f>
        <v>NGT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GT</v>
      </c>
      <c r="B299" s="65" t="str">
        <f>IF('1.2_Network_Risk_Outputs'!B299="","-",'1.2_Network_Risk_Outputs'!B299)</f>
        <v>NGT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GT</v>
      </c>
      <c r="B300" s="65" t="str">
        <f>IF('1.2_Network_Risk_Outputs'!B300="","-",'1.2_Network_Risk_Outputs'!B300)</f>
        <v>NGT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GT</v>
      </c>
      <c r="B301" s="65" t="str">
        <f>IF('1.2_Network_Risk_Outputs'!B301="","-",'1.2_Network_Risk_Outputs'!B301)</f>
        <v>NGT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GT</v>
      </c>
      <c r="B302" s="65" t="str">
        <f>IF('1.2_Network_Risk_Outputs'!B302="","-",'1.2_Network_Risk_Outputs'!B302)</f>
        <v>NGT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GT</v>
      </c>
      <c r="B303" s="65" t="str">
        <f>IF('1.2_Network_Risk_Outputs'!B303="","-",'1.2_Network_Risk_Outputs'!B303)</f>
        <v>NGT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GT</v>
      </c>
      <c r="B304" s="65" t="str">
        <f>IF('1.2_Network_Risk_Outputs'!B304="","-",'1.2_Network_Risk_Outputs'!B304)</f>
        <v>NGT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GT</v>
      </c>
      <c r="B305" s="65" t="str">
        <f>IF('1.2_Network_Risk_Outputs'!B305="","-",'1.2_Network_Risk_Outputs'!B305)</f>
        <v>NGT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GT</v>
      </c>
      <c r="B306" s="65" t="str">
        <f>IF('1.2_Network_Risk_Outputs'!B306="","-",'1.2_Network_Risk_Outputs'!B306)</f>
        <v>NGT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GT</v>
      </c>
      <c r="B307" s="65" t="str">
        <f>IF('1.2_Network_Risk_Outputs'!B307="","-",'1.2_Network_Risk_Outputs'!B307)</f>
        <v>NGT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GT</v>
      </c>
      <c r="B308" s="65" t="str">
        <f>IF('1.2_Network_Risk_Outputs'!B308="","-",'1.2_Network_Risk_Outputs'!B308)</f>
        <v>NGT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GT</v>
      </c>
      <c r="B309" s="65" t="str">
        <f>IF('1.2_Network_Risk_Outputs'!B309="","-",'1.2_Network_Risk_Outputs'!B309)</f>
        <v>NGT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GT</v>
      </c>
      <c r="B310" s="65" t="str">
        <f>IF('1.2_Network_Risk_Outputs'!B310="","-",'1.2_Network_Risk_Outputs'!B310)</f>
        <v>NGT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GT</v>
      </c>
      <c r="B311" s="65" t="str">
        <f>IF('1.2_Network_Risk_Outputs'!B311="","-",'1.2_Network_Risk_Outputs'!B311)</f>
        <v>NGT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GT</v>
      </c>
      <c r="B312" s="65" t="str">
        <f>IF('1.2_Network_Risk_Outputs'!B312="","-",'1.2_Network_Risk_Outputs'!B312)</f>
        <v>NGT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GT</v>
      </c>
      <c r="B313" s="65" t="str">
        <f>IF('1.2_Network_Risk_Outputs'!B313="","-",'1.2_Network_Risk_Outputs'!B313)</f>
        <v>NGT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GT</v>
      </c>
      <c r="B314" s="65" t="str">
        <f>IF('1.2_Network_Risk_Outputs'!B314="","-",'1.2_Network_Risk_Outputs'!B314)</f>
        <v>NGT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GT</v>
      </c>
      <c r="B315" s="65" t="str">
        <f>IF('1.2_Network_Risk_Outputs'!B315="","-",'1.2_Network_Risk_Outputs'!B315)</f>
        <v>NGT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GT</v>
      </c>
      <c r="B316" s="65" t="str">
        <f>IF('1.2_Network_Risk_Outputs'!B316="","-",'1.2_Network_Risk_Outputs'!B316)</f>
        <v>NGT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GT</v>
      </c>
      <c r="B317" s="65" t="str">
        <f>IF('1.2_Network_Risk_Outputs'!B317="","-",'1.2_Network_Risk_Outputs'!B317)</f>
        <v>NGT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GT</v>
      </c>
      <c r="B318" s="65" t="str">
        <f>IF('1.2_Network_Risk_Outputs'!B318="","-",'1.2_Network_Risk_Outputs'!B318)</f>
        <v>NGT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GT</v>
      </c>
      <c r="B319" s="65" t="str">
        <f>IF('1.2_Network_Risk_Outputs'!B319="","-",'1.2_Network_Risk_Outputs'!B319)</f>
        <v>NGT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GT</v>
      </c>
      <c r="B320" s="65" t="str">
        <f>IF('1.2_Network_Risk_Outputs'!B320="","-",'1.2_Network_Risk_Outputs'!B320)</f>
        <v>NGT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GT</v>
      </c>
      <c r="B321" s="65" t="str">
        <f>IF('1.2_Network_Risk_Outputs'!B321="","-",'1.2_Network_Risk_Outputs'!B321)</f>
        <v>NGT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GT</v>
      </c>
      <c r="B322" s="65" t="str">
        <f>IF('1.2_Network_Risk_Outputs'!B322="","-",'1.2_Network_Risk_Outputs'!B322)</f>
        <v>NGT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GT</v>
      </c>
      <c r="B323" s="65" t="str">
        <f>IF('1.2_Network_Risk_Outputs'!B323="","-",'1.2_Network_Risk_Outputs'!B323)</f>
        <v>NGT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GT</v>
      </c>
      <c r="B324" s="65" t="str">
        <f>IF('1.2_Network_Risk_Outputs'!B324="","-",'1.2_Network_Risk_Outputs'!B324)</f>
        <v>NGT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GT</v>
      </c>
      <c r="B325" s="65" t="str">
        <f>IF('1.2_Network_Risk_Outputs'!B325="","-",'1.2_Network_Risk_Outputs'!B325)</f>
        <v>NGT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GT</v>
      </c>
      <c r="B326" s="65" t="str">
        <f>IF('1.2_Network_Risk_Outputs'!B326="","-",'1.2_Network_Risk_Outputs'!B326)</f>
        <v>NGT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GT</v>
      </c>
      <c r="B327" s="65" t="str">
        <f>IF('1.2_Network_Risk_Outputs'!B327="","-",'1.2_Network_Risk_Outputs'!B327)</f>
        <v>NGT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GT</v>
      </c>
      <c r="B328" s="65" t="str">
        <f>IF('1.2_Network_Risk_Outputs'!B328="","-",'1.2_Network_Risk_Outputs'!B328)</f>
        <v>NGT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GT</v>
      </c>
      <c r="B329" s="65" t="str">
        <f>IF('1.2_Network_Risk_Outputs'!B329="","-",'1.2_Network_Risk_Outputs'!B329)</f>
        <v>NGT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GT</v>
      </c>
      <c r="B330" s="65" t="str">
        <f>IF('1.2_Network_Risk_Outputs'!B330="","-",'1.2_Network_Risk_Outputs'!B330)</f>
        <v>NGT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GT</v>
      </c>
      <c r="B331" s="65" t="str">
        <f>IF('1.2_Network_Risk_Outputs'!B331="","-",'1.2_Network_Risk_Outputs'!B331)</f>
        <v>NGT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GT</v>
      </c>
      <c r="B332" s="65" t="str">
        <f>IF('1.2_Network_Risk_Outputs'!B332="","-",'1.2_Network_Risk_Outputs'!B332)</f>
        <v>NGT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GT</v>
      </c>
      <c r="B333" s="65" t="str">
        <f>IF('1.2_Network_Risk_Outputs'!B333="","-",'1.2_Network_Risk_Outputs'!B333)</f>
        <v>NGT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GT</v>
      </c>
      <c r="B334" s="65" t="str">
        <f>IF('1.2_Network_Risk_Outputs'!B334="","-",'1.2_Network_Risk_Outputs'!B334)</f>
        <v>NGT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GT</v>
      </c>
      <c r="B335" s="65" t="str">
        <f>IF('1.2_Network_Risk_Outputs'!B335="","-",'1.2_Network_Risk_Outputs'!B335)</f>
        <v>NGT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GT</v>
      </c>
      <c r="B336" s="65" t="str">
        <f>IF('1.2_Network_Risk_Outputs'!B336="","-",'1.2_Network_Risk_Outputs'!B336)</f>
        <v>NGT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GT</v>
      </c>
      <c r="B337" s="65" t="str">
        <f>IF('1.2_Network_Risk_Outputs'!B337="","-",'1.2_Network_Risk_Outputs'!B337)</f>
        <v>NGT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GT</v>
      </c>
      <c r="B338" s="65" t="str">
        <f>IF('1.2_Network_Risk_Outputs'!B338="","-",'1.2_Network_Risk_Outputs'!B338)</f>
        <v>NGT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GT</v>
      </c>
      <c r="B339" s="65" t="str">
        <f>IF('1.2_Network_Risk_Outputs'!B339="","-",'1.2_Network_Risk_Outputs'!B339)</f>
        <v>NGT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GT</v>
      </c>
      <c r="B340" s="65" t="str">
        <f>IF('1.2_Network_Risk_Outputs'!B340="","-",'1.2_Network_Risk_Outputs'!B340)</f>
        <v>NGT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GT</v>
      </c>
      <c r="B341" s="65" t="str">
        <f>IF('1.2_Network_Risk_Outputs'!B341="","-",'1.2_Network_Risk_Outputs'!B341)</f>
        <v>NGT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GT</v>
      </c>
      <c r="B342" s="65" t="str">
        <f>IF('1.2_Network_Risk_Outputs'!B342="","-",'1.2_Network_Risk_Outputs'!B342)</f>
        <v>NGT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GT</v>
      </c>
      <c r="B343" s="65" t="str">
        <f>IF('1.2_Network_Risk_Outputs'!B343="","-",'1.2_Network_Risk_Outputs'!B343)</f>
        <v>NGT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GT</v>
      </c>
      <c r="B344" s="65" t="str">
        <f>IF('1.2_Network_Risk_Outputs'!B344="","-",'1.2_Network_Risk_Outputs'!B344)</f>
        <v>NGT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GT</v>
      </c>
      <c r="B345" s="65" t="str">
        <f>IF('1.2_Network_Risk_Outputs'!B345="","-",'1.2_Network_Risk_Outputs'!B345)</f>
        <v>NGT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GT</v>
      </c>
      <c r="B346" s="65" t="str">
        <f>IF('1.2_Network_Risk_Outputs'!B346="","-",'1.2_Network_Risk_Outputs'!B346)</f>
        <v>NGT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GT</v>
      </c>
      <c r="B347" s="65" t="str">
        <f>IF('1.2_Network_Risk_Outputs'!B347="","-",'1.2_Network_Risk_Outputs'!B347)</f>
        <v>NGT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GT</v>
      </c>
      <c r="B348" s="65" t="str">
        <f>IF('1.2_Network_Risk_Outputs'!B348="","-",'1.2_Network_Risk_Outputs'!B348)</f>
        <v>NGT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GT</v>
      </c>
      <c r="B349" s="65" t="str">
        <f>IF('1.2_Network_Risk_Outputs'!B349="","-",'1.2_Network_Risk_Outputs'!B349)</f>
        <v>NGT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GT</v>
      </c>
      <c r="B350" s="65" t="str">
        <f>IF('1.2_Network_Risk_Outputs'!B350="","-",'1.2_Network_Risk_Outputs'!B350)</f>
        <v>NGT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GT</v>
      </c>
      <c r="B351" s="65" t="str">
        <f>IF('1.2_Network_Risk_Outputs'!B351="","-",'1.2_Network_Risk_Outputs'!B351)</f>
        <v>NGT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GT</v>
      </c>
      <c r="B352" s="65" t="str">
        <f>IF('1.2_Network_Risk_Outputs'!B352="","-",'1.2_Network_Risk_Outputs'!B352)</f>
        <v>NGT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GT</v>
      </c>
      <c r="B353" s="65" t="str">
        <f>IF('1.2_Network_Risk_Outputs'!B353="","-",'1.2_Network_Risk_Outputs'!B353)</f>
        <v>NGT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GT</v>
      </c>
      <c r="B354" s="65" t="str">
        <f>IF('1.2_Network_Risk_Outputs'!B354="","-",'1.2_Network_Risk_Outputs'!B354)</f>
        <v>NGT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GT</v>
      </c>
      <c r="B355" s="65" t="str">
        <f>IF('1.2_Network_Risk_Outputs'!B355="","-",'1.2_Network_Risk_Outputs'!B355)</f>
        <v>NGT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GT</v>
      </c>
      <c r="B356" s="65" t="str">
        <f>IF('1.2_Network_Risk_Outputs'!B356="","-",'1.2_Network_Risk_Outputs'!B356)</f>
        <v>NGT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GT</v>
      </c>
      <c r="B357" s="65" t="str">
        <f>IF('1.2_Network_Risk_Outputs'!B357="","-",'1.2_Network_Risk_Outputs'!B357)</f>
        <v>NGT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GT</v>
      </c>
      <c r="B358" s="65" t="str">
        <f>IF('1.2_Network_Risk_Outputs'!B358="","-",'1.2_Network_Risk_Outputs'!B358)</f>
        <v>NGT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>
        <f>IF('1.2_Network_Risk_Outputs'!D359="","-",'1.2_Network_Risk_Outputs'!D359)</f>
        <v>0</v>
      </c>
      <c r="E359" s="67">
        <f>IF('1.2_Network_Risk_Outputs'!E359="","-",'1.2_Network_Risk_Outputs'!E359)</f>
        <v>0</v>
      </c>
      <c r="F359" s="88">
        <f>'1.2_Network_Risk_Outputs'!F359</f>
        <v>0</v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>
        <f>IF('1.2_Network_Risk_Outputs'!D360="","-",'1.2_Network_Risk_Outputs'!D360)</f>
        <v>0</v>
      </c>
      <c r="E360" s="67">
        <f>IF('1.2_Network_Risk_Outputs'!E360="","-",'1.2_Network_Risk_Outputs'!E360)</f>
        <v>0</v>
      </c>
      <c r="F360" s="88">
        <f>'1.2_Network_Risk_Outputs'!F360</f>
        <v>0</v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>
        <f>IF('1.2_Network_Risk_Outputs'!D361="","-",'1.2_Network_Risk_Outputs'!D361)</f>
        <v>0</v>
      </c>
      <c r="E361" s="67">
        <f>IF('1.2_Network_Risk_Outputs'!E361="","-",'1.2_Network_Risk_Outputs'!E361)</f>
        <v>0</v>
      </c>
      <c r="F361" s="88">
        <f>'1.2_Network_Risk_Outputs'!F361</f>
        <v>0</v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>
        <f>IF('1.2_Network_Risk_Outputs'!D362="","-",'1.2_Network_Risk_Outputs'!D362)</f>
        <v>0</v>
      </c>
      <c r="E362" s="67">
        <f>IF('1.2_Network_Risk_Outputs'!E362="","-",'1.2_Network_Risk_Outputs'!E362)</f>
        <v>0</v>
      </c>
      <c r="F362" s="88">
        <f>'1.2_Network_Risk_Outputs'!F362</f>
        <v>0</v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>
        <f>IF('1.2_Network_Risk_Outputs'!D363="","-",'1.2_Network_Risk_Outputs'!D363)</f>
        <v>0</v>
      </c>
      <c r="E363" s="67">
        <f>IF('1.2_Network_Risk_Outputs'!E363="","-",'1.2_Network_Risk_Outputs'!E363)</f>
        <v>0</v>
      </c>
      <c r="F363" s="88">
        <f>'1.2_Network_Risk_Outputs'!F363</f>
        <v>0</v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>
        <f>IF('1.2_Network_Risk_Outputs'!D364="","-",'1.2_Network_Risk_Outputs'!D364)</f>
        <v>0</v>
      </c>
      <c r="E364" s="67">
        <f>IF('1.2_Network_Risk_Outputs'!E364="","-",'1.2_Network_Risk_Outputs'!E364)</f>
        <v>0</v>
      </c>
      <c r="F364" s="88">
        <f>'1.2_Network_Risk_Outputs'!F364</f>
        <v>0</v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>
        <f>IF('1.2_Network_Risk_Outputs'!D365="","-",'1.2_Network_Risk_Outputs'!D365)</f>
        <v>0</v>
      </c>
      <c r="E365" s="67">
        <f>IF('1.2_Network_Risk_Outputs'!E365="","-",'1.2_Network_Risk_Outputs'!E365)</f>
        <v>0</v>
      </c>
      <c r="F365" s="88">
        <f>'1.2_Network_Risk_Outputs'!F365</f>
        <v>0</v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>
        <f>IF('1.2_Network_Risk_Outputs'!D366="","-",'1.2_Network_Risk_Outputs'!D366)</f>
        <v>0</v>
      </c>
      <c r="E366" s="67">
        <f>IF('1.2_Network_Risk_Outputs'!E366="","-",'1.2_Network_Risk_Outputs'!E366)</f>
        <v>0</v>
      </c>
      <c r="F366" s="88">
        <f>'1.2_Network_Risk_Outputs'!F366</f>
        <v>0</v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>
        <f>IF('1.2_Network_Risk_Outputs'!D367="","-",'1.2_Network_Risk_Outputs'!D367)</f>
        <v>0</v>
      </c>
      <c r="E367" s="67">
        <f>IF('1.2_Network_Risk_Outputs'!E367="","-",'1.2_Network_Risk_Outputs'!E367)</f>
        <v>0</v>
      </c>
      <c r="F367" s="88">
        <f>'1.2_Network_Risk_Outputs'!F367</f>
        <v>0</v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>
        <f>IF('1.2_Network_Risk_Outputs'!D368="","-",'1.2_Network_Risk_Outputs'!D368)</f>
        <v>0</v>
      </c>
      <c r="E368" s="67">
        <f>IF('1.2_Network_Risk_Outputs'!E368="","-",'1.2_Network_Risk_Outputs'!E368)</f>
        <v>0</v>
      </c>
      <c r="F368" s="88">
        <f>'1.2_Network_Risk_Outputs'!F368</f>
        <v>0</v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>
        <f>IF('1.2_Network_Risk_Outputs'!D369="","-",'1.2_Network_Risk_Outputs'!D369)</f>
        <v>0</v>
      </c>
      <c r="E369" s="67">
        <f>IF('1.2_Network_Risk_Outputs'!E369="","-",'1.2_Network_Risk_Outputs'!E369)</f>
        <v>0</v>
      </c>
      <c r="F369" s="88">
        <f>'1.2_Network_Risk_Outputs'!F369</f>
        <v>0</v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>
        <f>IF('1.2_Network_Risk_Outputs'!D370="","-",'1.2_Network_Risk_Outputs'!D370)</f>
        <v>0</v>
      </c>
      <c r="E370" s="67">
        <f>IF('1.2_Network_Risk_Outputs'!E370="","-",'1.2_Network_Risk_Outputs'!E370)</f>
        <v>0</v>
      </c>
      <c r="F370" s="88">
        <f>'1.2_Network_Risk_Outputs'!F370</f>
        <v>0</v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>
        <f>IF('1.2_Network_Risk_Outputs'!D371="","-",'1.2_Network_Risk_Outputs'!D371)</f>
        <v>0</v>
      </c>
      <c r="E371" s="67">
        <f>IF('1.2_Network_Risk_Outputs'!E371="","-",'1.2_Network_Risk_Outputs'!E371)</f>
        <v>0</v>
      </c>
      <c r="F371" s="88">
        <f>'1.2_Network_Risk_Outputs'!F371</f>
        <v>0</v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>
        <f>IF('1.2_Network_Risk_Outputs'!D372="","-",'1.2_Network_Risk_Outputs'!D372)</f>
        <v>0</v>
      </c>
      <c r="E372" s="67">
        <f>IF('1.2_Network_Risk_Outputs'!E372="","-",'1.2_Network_Risk_Outputs'!E372)</f>
        <v>0</v>
      </c>
      <c r="F372" s="88">
        <f>'1.2_Network_Risk_Outputs'!F372</f>
        <v>0</v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>
        <f>IF('1.2_Network_Risk_Outputs'!D373="","-",'1.2_Network_Risk_Outputs'!D373)</f>
        <v>0</v>
      </c>
      <c r="E373" s="67">
        <f>IF('1.2_Network_Risk_Outputs'!E373="","-",'1.2_Network_Risk_Outputs'!E373)</f>
        <v>0</v>
      </c>
      <c r="F373" s="88">
        <f>'1.2_Network_Risk_Outputs'!F373</f>
        <v>0</v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>
        <f>IF('1.2_Network_Risk_Outputs'!D374="","-",'1.2_Network_Risk_Outputs'!D374)</f>
        <v>0</v>
      </c>
      <c r="E374" s="67">
        <f>IF('1.2_Network_Risk_Outputs'!E374="","-",'1.2_Network_Risk_Outputs'!E374)</f>
        <v>0</v>
      </c>
      <c r="F374" s="88">
        <f>'1.2_Network_Risk_Outputs'!F374</f>
        <v>0</v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>
        <f>IF('1.2_Network_Risk_Outputs'!D375="","-",'1.2_Network_Risk_Outputs'!D375)</f>
        <v>0</v>
      </c>
      <c r="E375" s="67">
        <f>IF('1.2_Network_Risk_Outputs'!E375="","-",'1.2_Network_Risk_Outputs'!E375)</f>
        <v>0</v>
      </c>
      <c r="F375" s="88">
        <f>'1.2_Network_Risk_Outputs'!F375</f>
        <v>0</v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>
        <f>IF('1.2_Network_Risk_Outputs'!D376="","-",'1.2_Network_Risk_Outputs'!D376)</f>
        <v>0</v>
      </c>
      <c r="E376" s="67">
        <f>IF('1.2_Network_Risk_Outputs'!E376="","-",'1.2_Network_Risk_Outputs'!E376)</f>
        <v>0</v>
      </c>
      <c r="F376" s="88">
        <f>'1.2_Network_Risk_Outputs'!F376</f>
        <v>0</v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>
        <f>IF('1.2_Network_Risk_Outputs'!D377="","-",'1.2_Network_Risk_Outputs'!D377)</f>
        <v>0</v>
      </c>
      <c r="E377" s="67">
        <f>IF('1.2_Network_Risk_Outputs'!E377="","-",'1.2_Network_Risk_Outputs'!E377)</f>
        <v>0</v>
      </c>
      <c r="F377" s="88">
        <f>'1.2_Network_Risk_Outputs'!F377</f>
        <v>0</v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>
        <f>IF('1.2_Network_Risk_Outputs'!D378="","-",'1.2_Network_Risk_Outputs'!D378)</f>
        <v>0</v>
      </c>
      <c r="E378" s="67">
        <f>IF('1.2_Network_Risk_Outputs'!E378="","-",'1.2_Network_Risk_Outputs'!E378)</f>
        <v>0</v>
      </c>
      <c r="F378" s="88">
        <f>'1.2_Network_Risk_Outputs'!F378</f>
        <v>0</v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>
        <f>IF('1.2_Network_Risk_Outputs'!D379="","-",'1.2_Network_Risk_Outputs'!D379)</f>
        <v>0</v>
      </c>
      <c r="E379" s="67">
        <f>IF('1.2_Network_Risk_Outputs'!E379="","-",'1.2_Network_Risk_Outputs'!E379)</f>
        <v>0</v>
      </c>
      <c r="F379" s="88">
        <f>'1.2_Network_Risk_Outputs'!F379</f>
        <v>0</v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>
        <f>IF('1.2_Network_Risk_Outputs'!D380="","-",'1.2_Network_Risk_Outputs'!D380)</f>
        <v>0</v>
      </c>
      <c r="E380" s="67">
        <f>IF('1.2_Network_Risk_Outputs'!E380="","-",'1.2_Network_Risk_Outputs'!E380)</f>
        <v>0</v>
      </c>
      <c r="F380" s="88">
        <f>'1.2_Network_Risk_Outputs'!F380</f>
        <v>0</v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>
        <f>IF('1.2_Network_Risk_Outputs'!D381="","-",'1.2_Network_Risk_Outputs'!D381)</f>
        <v>0</v>
      </c>
      <c r="E381" s="67">
        <f>IF('1.2_Network_Risk_Outputs'!E381="","-",'1.2_Network_Risk_Outputs'!E381)</f>
        <v>0</v>
      </c>
      <c r="F381" s="88">
        <f>'1.2_Network_Risk_Outputs'!F381</f>
        <v>0</v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>
        <f>IF('1.2_Network_Risk_Outputs'!D382="","-",'1.2_Network_Risk_Outputs'!D382)</f>
        <v>0</v>
      </c>
      <c r="E382" s="67">
        <f>IF('1.2_Network_Risk_Outputs'!E382="","-",'1.2_Network_Risk_Outputs'!E382)</f>
        <v>0</v>
      </c>
      <c r="F382" s="88">
        <f>'1.2_Network_Risk_Outputs'!F382</f>
        <v>0</v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>
        <f>IF('1.2_Network_Risk_Outputs'!D383="","-",'1.2_Network_Risk_Outputs'!D383)</f>
        <v>0</v>
      </c>
      <c r="E383" s="67">
        <f>IF('1.2_Network_Risk_Outputs'!E383="","-",'1.2_Network_Risk_Outputs'!E383)</f>
        <v>0</v>
      </c>
      <c r="F383" s="88">
        <f>'1.2_Network_Risk_Outputs'!F383</f>
        <v>0</v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>
        <f>IF('1.2_Network_Risk_Outputs'!D384="","-",'1.2_Network_Risk_Outputs'!D384)</f>
        <v>0</v>
      </c>
      <c r="E384" s="67">
        <f>IF('1.2_Network_Risk_Outputs'!E384="","-",'1.2_Network_Risk_Outputs'!E384)</f>
        <v>0</v>
      </c>
      <c r="F384" s="88">
        <f>'1.2_Network_Risk_Outputs'!F384</f>
        <v>0</v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>
        <f>IF('1.2_Network_Risk_Outputs'!D385="","-",'1.2_Network_Risk_Outputs'!D385)</f>
        <v>0</v>
      </c>
      <c r="E385" s="67">
        <f>IF('1.2_Network_Risk_Outputs'!E385="","-",'1.2_Network_Risk_Outputs'!E385)</f>
        <v>0</v>
      </c>
      <c r="F385" s="88">
        <f>'1.2_Network_Risk_Outputs'!F385</f>
        <v>0</v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>
        <f>IF('1.2_Network_Risk_Outputs'!D386="","-",'1.2_Network_Risk_Outputs'!D386)</f>
        <v>0</v>
      </c>
      <c r="E386" s="67">
        <f>IF('1.2_Network_Risk_Outputs'!E386="","-",'1.2_Network_Risk_Outputs'!E386)</f>
        <v>0</v>
      </c>
      <c r="F386" s="88">
        <f>'1.2_Network_Risk_Outputs'!F386</f>
        <v>0</v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>
        <f>IF('1.2_Network_Risk_Outputs'!D387="","-",'1.2_Network_Risk_Outputs'!D387)</f>
        <v>0</v>
      </c>
      <c r="E387" s="67">
        <f>IF('1.2_Network_Risk_Outputs'!E387="","-",'1.2_Network_Risk_Outputs'!E387)</f>
        <v>0</v>
      </c>
      <c r="F387" s="88">
        <f>'1.2_Network_Risk_Outputs'!F387</f>
        <v>0</v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>
        <f>IF('1.2_Network_Risk_Outputs'!D388="","-",'1.2_Network_Risk_Outputs'!D388)</f>
        <v>0</v>
      </c>
      <c r="E388" s="67">
        <f>IF('1.2_Network_Risk_Outputs'!E388="","-",'1.2_Network_Risk_Outputs'!E388)</f>
        <v>0</v>
      </c>
      <c r="F388" s="88">
        <f>'1.2_Network_Risk_Outputs'!F388</f>
        <v>0</v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>
        <f>IF('1.2_Network_Risk_Outputs'!D389="","-",'1.2_Network_Risk_Outputs'!D389)</f>
        <v>0</v>
      </c>
      <c r="E389" s="67">
        <f>IF('1.2_Network_Risk_Outputs'!E389="","-",'1.2_Network_Risk_Outputs'!E389)</f>
        <v>0</v>
      </c>
      <c r="F389" s="88">
        <f>'1.2_Network_Risk_Outputs'!F389</f>
        <v>0</v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>
        <f>IF('1.2_Network_Risk_Outputs'!D390="","-",'1.2_Network_Risk_Outputs'!D390)</f>
        <v>0</v>
      </c>
      <c r="E390" s="67">
        <f>IF('1.2_Network_Risk_Outputs'!E390="","-",'1.2_Network_Risk_Outputs'!E390)</f>
        <v>0</v>
      </c>
      <c r="F390" s="88">
        <f>'1.2_Network_Risk_Outputs'!F390</f>
        <v>0</v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>
        <f>IF('1.2_Network_Risk_Outputs'!D391="","-",'1.2_Network_Risk_Outputs'!D391)</f>
        <v>0</v>
      </c>
      <c r="E391" s="67">
        <f>IF('1.2_Network_Risk_Outputs'!E391="","-",'1.2_Network_Risk_Outputs'!E391)</f>
        <v>0</v>
      </c>
      <c r="F391" s="88">
        <f>'1.2_Network_Risk_Outputs'!F391</f>
        <v>0</v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>
        <f>IF('1.2_Network_Risk_Outputs'!D392="","-",'1.2_Network_Risk_Outputs'!D392)</f>
        <v>0</v>
      </c>
      <c r="E392" s="67">
        <f>IF('1.2_Network_Risk_Outputs'!E392="","-",'1.2_Network_Risk_Outputs'!E392)</f>
        <v>0</v>
      </c>
      <c r="F392" s="88">
        <f>'1.2_Network_Risk_Outputs'!F392</f>
        <v>0</v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>
        <f>IF('1.2_Network_Risk_Outputs'!D393="","-",'1.2_Network_Risk_Outputs'!D393)</f>
        <v>0</v>
      </c>
      <c r="E393" s="67">
        <f>IF('1.2_Network_Risk_Outputs'!E393="","-",'1.2_Network_Risk_Outputs'!E393)</f>
        <v>0</v>
      </c>
      <c r="F393" s="88">
        <f>'1.2_Network_Risk_Outputs'!F393</f>
        <v>0</v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>
        <f>IF('1.2_Network_Risk_Outputs'!D394="","-",'1.2_Network_Risk_Outputs'!D394)</f>
        <v>0</v>
      </c>
      <c r="E394" s="67">
        <f>IF('1.2_Network_Risk_Outputs'!E394="","-",'1.2_Network_Risk_Outputs'!E394)</f>
        <v>0</v>
      </c>
      <c r="F394" s="88">
        <f>'1.2_Network_Risk_Outputs'!F394</f>
        <v>0</v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>
        <f>IF('1.2_Network_Risk_Outputs'!D395="","-",'1.2_Network_Risk_Outputs'!D395)</f>
        <v>0</v>
      </c>
      <c r="E395" s="67">
        <f>IF('1.2_Network_Risk_Outputs'!E395="","-",'1.2_Network_Risk_Outputs'!E395)</f>
        <v>0</v>
      </c>
      <c r="F395" s="88">
        <f>'1.2_Network_Risk_Outputs'!F395</f>
        <v>0</v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>
        <f>IF('1.2_Network_Risk_Outputs'!D396="","-",'1.2_Network_Risk_Outputs'!D396)</f>
        <v>0</v>
      </c>
      <c r="E396" s="67">
        <f>IF('1.2_Network_Risk_Outputs'!E396="","-",'1.2_Network_Risk_Outputs'!E396)</f>
        <v>0</v>
      </c>
      <c r="F396" s="88">
        <f>'1.2_Network_Risk_Outputs'!F396</f>
        <v>0</v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>
        <f>IF('1.2_Network_Risk_Outputs'!D397="","-",'1.2_Network_Risk_Outputs'!D397)</f>
        <v>0</v>
      </c>
      <c r="E397" s="67">
        <f>IF('1.2_Network_Risk_Outputs'!E397="","-",'1.2_Network_Risk_Outputs'!E397)</f>
        <v>0</v>
      </c>
      <c r="F397" s="88">
        <f>'1.2_Network_Risk_Outputs'!F397</f>
        <v>0</v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>
        <f>IF('1.2_Network_Risk_Outputs'!D398="","-",'1.2_Network_Risk_Outputs'!D398)</f>
        <v>0</v>
      </c>
      <c r="E398" s="67">
        <f>IF('1.2_Network_Risk_Outputs'!E398="","-",'1.2_Network_Risk_Outputs'!E398)</f>
        <v>0</v>
      </c>
      <c r="F398" s="88">
        <f>'1.2_Network_Risk_Outputs'!F398</f>
        <v>0</v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>
        <f>IF('1.2_Network_Risk_Outputs'!D399="","-",'1.2_Network_Risk_Outputs'!D399)</f>
        <v>0</v>
      </c>
      <c r="E399" s="67">
        <f>IF('1.2_Network_Risk_Outputs'!E399="","-",'1.2_Network_Risk_Outputs'!E399)</f>
        <v>0</v>
      </c>
      <c r="F399" s="88">
        <f>'1.2_Network_Risk_Outputs'!F399</f>
        <v>0</v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>
        <f>IF('1.2_Network_Risk_Outputs'!D400="","-",'1.2_Network_Risk_Outputs'!D400)</f>
        <v>0</v>
      </c>
      <c r="E400" s="67">
        <f>IF('1.2_Network_Risk_Outputs'!E400="","-",'1.2_Network_Risk_Outputs'!E400)</f>
        <v>0</v>
      </c>
      <c r="F400" s="88">
        <f>'1.2_Network_Risk_Outputs'!F400</f>
        <v>0</v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>
        <f>IF('1.2_Network_Risk_Outputs'!D401="","-",'1.2_Network_Risk_Outputs'!D401)</f>
        <v>0</v>
      </c>
      <c r="E401" s="67">
        <f>IF('1.2_Network_Risk_Outputs'!E401="","-",'1.2_Network_Risk_Outputs'!E401)</f>
        <v>0</v>
      </c>
      <c r="F401" s="88">
        <f>'1.2_Network_Risk_Outputs'!F401</f>
        <v>0</v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>
        <f>IF('1.2_Network_Risk_Outputs'!D402="","-",'1.2_Network_Risk_Outputs'!D402)</f>
        <v>0</v>
      </c>
      <c r="E402" s="67">
        <f>IF('1.2_Network_Risk_Outputs'!E402="","-",'1.2_Network_Risk_Outputs'!E402)</f>
        <v>0</v>
      </c>
      <c r="F402" s="88">
        <f>'1.2_Network_Risk_Outputs'!F402</f>
        <v>0</v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>
        <f>IF('1.2_Network_Risk_Outputs'!D403="","-",'1.2_Network_Risk_Outputs'!D403)</f>
        <v>0</v>
      </c>
      <c r="E403" s="67">
        <f>IF('1.2_Network_Risk_Outputs'!E403="","-",'1.2_Network_Risk_Outputs'!E403)</f>
        <v>0</v>
      </c>
      <c r="F403" s="88">
        <f>'1.2_Network_Risk_Outputs'!F403</f>
        <v>0</v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>
        <f>IF('1.2_Network_Risk_Outputs'!D404="","-",'1.2_Network_Risk_Outputs'!D404)</f>
        <v>0</v>
      </c>
      <c r="E404" s="67">
        <f>IF('1.2_Network_Risk_Outputs'!E404="","-",'1.2_Network_Risk_Outputs'!E404)</f>
        <v>0</v>
      </c>
      <c r="F404" s="88">
        <f>'1.2_Network_Risk_Outputs'!F404</f>
        <v>0</v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>
        <f>IF('1.2_Network_Risk_Outputs'!D405="","-",'1.2_Network_Risk_Outputs'!D405)</f>
        <v>0</v>
      </c>
      <c r="E405" s="67">
        <f>IF('1.2_Network_Risk_Outputs'!E405="","-",'1.2_Network_Risk_Outputs'!E405)</f>
        <v>0</v>
      </c>
      <c r="F405" s="88">
        <f>'1.2_Network_Risk_Outputs'!F405</f>
        <v>0</v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>
        <f>IF('1.2_Network_Risk_Outputs'!D406="","-",'1.2_Network_Risk_Outputs'!D406)</f>
        <v>0</v>
      </c>
      <c r="E406" s="67">
        <f>IF('1.2_Network_Risk_Outputs'!E406="","-",'1.2_Network_Risk_Outputs'!E406)</f>
        <v>0</v>
      </c>
      <c r="F406" s="88">
        <f>'1.2_Network_Risk_Outputs'!F406</f>
        <v>0</v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>
        <f>IF('1.2_Network_Risk_Outputs'!D407="","-",'1.2_Network_Risk_Outputs'!D407)</f>
        <v>0</v>
      </c>
      <c r="E407" s="67">
        <f>IF('1.2_Network_Risk_Outputs'!E407="","-",'1.2_Network_Risk_Outputs'!E407)</f>
        <v>0</v>
      </c>
      <c r="F407" s="88">
        <f>'1.2_Network_Risk_Outputs'!F407</f>
        <v>0</v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>
        <f>IF('1.2_Network_Risk_Outputs'!D408="","-",'1.2_Network_Risk_Outputs'!D408)</f>
        <v>0</v>
      </c>
      <c r="E408" s="67">
        <f>IF('1.2_Network_Risk_Outputs'!E408="","-",'1.2_Network_Risk_Outputs'!E408)</f>
        <v>0</v>
      </c>
      <c r="F408" s="88">
        <f>'1.2_Network_Risk_Outputs'!F408</f>
        <v>0</v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>
        <f>IF('1.2_Network_Risk_Outputs'!D409="","-",'1.2_Network_Risk_Outputs'!D409)</f>
        <v>0</v>
      </c>
      <c r="E409" s="67">
        <f>IF('1.2_Network_Risk_Outputs'!E409="","-",'1.2_Network_Risk_Outputs'!E409)</f>
        <v>0</v>
      </c>
      <c r="F409" s="88">
        <f>'1.2_Network_Risk_Outputs'!F409</f>
        <v>0</v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>
        <f>IF('1.2_Network_Risk_Outputs'!D410="","-",'1.2_Network_Risk_Outputs'!D410)</f>
        <v>0</v>
      </c>
      <c r="E410" s="67">
        <f>IF('1.2_Network_Risk_Outputs'!E410="","-",'1.2_Network_Risk_Outputs'!E410)</f>
        <v>0</v>
      </c>
      <c r="F410" s="88">
        <f>'1.2_Network_Risk_Outputs'!F410</f>
        <v>0</v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>
        <f>IF('1.2_Network_Risk_Outputs'!D411="","-",'1.2_Network_Risk_Outputs'!D411)</f>
        <v>0</v>
      </c>
      <c r="E411" s="67">
        <f>IF('1.2_Network_Risk_Outputs'!E411="","-",'1.2_Network_Risk_Outputs'!E411)</f>
        <v>0</v>
      </c>
      <c r="F411" s="88">
        <f>'1.2_Network_Risk_Outputs'!F411</f>
        <v>0</v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>
        <f>IF('1.2_Network_Risk_Outputs'!D412="","-",'1.2_Network_Risk_Outputs'!D412)</f>
        <v>0</v>
      </c>
      <c r="E412" s="67">
        <f>IF('1.2_Network_Risk_Outputs'!E412="","-",'1.2_Network_Risk_Outputs'!E412)</f>
        <v>0</v>
      </c>
      <c r="F412" s="88">
        <f>'1.2_Network_Risk_Outputs'!F412</f>
        <v>0</v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>
        <f>IF('1.2_Network_Risk_Outputs'!D413="","-",'1.2_Network_Risk_Outputs'!D413)</f>
        <v>0</v>
      </c>
      <c r="E413" s="67">
        <f>IF('1.2_Network_Risk_Outputs'!E413="","-",'1.2_Network_Risk_Outputs'!E413)</f>
        <v>0</v>
      </c>
      <c r="F413" s="88">
        <f>'1.2_Network_Risk_Outputs'!F413</f>
        <v>0</v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>
        <f>IF('1.2_Network_Risk_Outputs'!D414="","-",'1.2_Network_Risk_Outputs'!D414)</f>
        <v>0</v>
      </c>
      <c r="E414" s="67">
        <f>IF('1.2_Network_Risk_Outputs'!E414="","-",'1.2_Network_Risk_Outputs'!E414)</f>
        <v>0</v>
      </c>
      <c r="F414" s="88">
        <f>'1.2_Network_Risk_Outputs'!F414</f>
        <v>0</v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>
        <f>IF('1.2_Network_Risk_Outputs'!D415="","-",'1.2_Network_Risk_Outputs'!D415)</f>
        <v>0</v>
      </c>
      <c r="E415" s="67">
        <f>IF('1.2_Network_Risk_Outputs'!E415="","-",'1.2_Network_Risk_Outputs'!E415)</f>
        <v>0</v>
      </c>
      <c r="F415" s="88">
        <f>'1.2_Network_Risk_Outputs'!F415</f>
        <v>0</v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>
        <f>IF('1.2_Network_Risk_Outputs'!D416="","-",'1.2_Network_Risk_Outputs'!D416)</f>
        <v>0</v>
      </c>
      <c r="E416" s="67">
        <f>IF('1.2_Network_Risk_Outputs'!E416="","-",'1.2_Network_Risk_Outputs'!E416)</f>
        <v>0</v>
      </c>
      <c r="F416" s="88">
        <f>'1.2_Network_Risk_Outputs'!F416</f>
        <v>0</v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>
        <f>IF('1.2_Network_Risk_Outputs'!D417="","-",'1.2_Network_Risk_Outputs'!D417)</f>
        <v>0</v>
      </c>
      <c r="E417" s="67">
        <f>IF('1.2_Network_Risk_Outputs'!E417="","-",'1.2_Network_Risk_Outputs'!E417)</f>
        <v>0</v>
      </c>
      <c r="F417" s="88">
        <f>'1.2_Network_Risk_Outputs'!F417</f>
        <v>0</v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>
        <f>IF('1.2_Network_Risk_Outputs'!D418="","-",'1.2_Network_Risk_Outputs'!D418)</f>
        <v>0</v>
      </c>
      <c r="E418" s="67">
        <f>IF('1.2_Network_Risk_Outputs'!E418="","-",'1.2_Network_Risk_Outputs'!E418)</f>
        <v>0</v>
      </c>
      <c r="F418" s="88">
        <f>'1.2_Network_Risk_Outputs'!F418</f>
        <v>0</v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>
        <f>IF('1.2_Network_Risk_Outputs'!D419="","-",'1.2_Network_Risk_Outputs'!D419)</f>
        <v>0</v>
      </c>
      <c r="E419" s="67">
        <f>IF('1.2_Network_Risk_Outputs'!E419="","-",'1.2_Network_Risk_Outputs'!E419)</f>
        <v>0</v>
      </c>
      <c r="F419" s="88">
        <f>'1.2_Network_Risk_Outputs'!F419</f>
        <v>0</v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>
        <f>IF('1.2_Network_Risk_Outputs'!D420="","-",'1.2_Network_Risk_Outputs'!D420)</f>
        <v>0</v>
      </c>
      <c r="E420" s="67">
        <f>IF('1.2_Network_Risk_Outputs'!E420="","-",'1.2_Network_Risk_Outputs'!E420)</f>
        <v>0</v>
      </c>
      <c r="F420" s="88">
        <f>'1.2_Network_Risk_Outputs'!F420</f>
        <v>0</v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>
        <f>IF('1.2_Network_Risk_Outputs'!D421="","-",'1.2_Network_Risk_Outputs'!D421)</f>
        <v>0</v>
      </c>
      <c r="E421" s="67">
        <f>IF('1.2_Network_Risk_Outputs'!E421="","-",'1.2_Network_Risk_Outputs'!E421)</f>
        <v>0</v>
      </c>
      <c r="F421" s="88">
        <f>'1.2_Network_Risk_Outputs'!F421</f>
        <v>0</v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>
        <f>IF('1.2_Network_Risk_Outputs'!D422="","-",'1.2_Network_Risk_Outputs'!D422)</f>
        <v>0</v>
      </c>
      <c r="E422" s="67">
        <f>IF('1.2_Network_Risk_Outputs'!E422="","-",'1.2_Network_Risk_Outputs'!E422)</f>
        <v>0</v>
      </c>
      <c r="F422" s="88">
        <f>'1.2_Network_Risk_Outputs'!F422</f>
        <v>0</v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>
        <f>IF('1.2_Network_Risk_Outputs'!D423="","-",'1.2_Network_Risk_Outputs'!D423)</f>
        <v>0</v>
      </c>
      <c r="E423" s="67">
        <f>IF('1.2_Network_Risk_Outputs'!E423="","-",'1.2_Network_Risk_Outputs'!E423)</f>
        <v>0</v>
      </c>
      <c r="F423" s="88">
        <f>'1.2_Network_Risk_Outputs'!F423</f>
        <v>0</v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>
        <f>IF('1.2_Network_Risk_Outputs'!D424="","-",'1.2_Network_Risk_Outputs'!D424)</f>
        <v>0</v>
      </c>
      <c r="E424" s="67">
        <f>IF('1.2_Network_Risk_Outputs'!E424="","-",'1.2_Network_Risk_Outputs'!E424)</f>
        <v>0</v>
      </c>
      <c r="F424" s="88">
        <f>'1.2_Network_Risk_Outputs'!F424</f>
        <v>0</v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>
        <f>IF('1.2_Network_Risk_Outputs'!D425="","-",'1.2_Network_Risk_Outputs'!D425)</f>
        <v>0</v>
      </c>
      <c r="E425" s="67">
        <f>IF('1.2_Network_Risk_Outputs'!E425="","-",'1.2_Network_Risk_Outputs'!E425)</f>
        <v>0</v>
      </c>
      <c r="F425" s="88">
        <f>'1.2_Network_Risk_Outputs'!F425</f>
        <v>0</v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>
        <f>IF('1.2_Network_Risk_Outputs'!D426="","-",'1.2_Network_Risk_Outputs'!D426)</f>
        <v>0</v>
      </c>
      <c r="E426" s="67">
        <f>IF('1.2_Network_Risk_Outputs'!E426="","-",'1.2_Network_Risk_Outputs'!E426)</f>
        <v>0</v>
      </c>
      <c r="F426" s="88">
        <f>'1.2_Network_Risk_Outputs'!F426</f>
        <v>0</v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>
        <f>IF('1.2_Network_Risk_Outputs'!D427="","-",'1.2_Network_Risk_Outputs'!D427)</f>
        <v>0</v>
      </c>
      <c r="E427" s="67">
        <f>IF('1.2_Network_Risk_Outputs'!E427="","-",'1.2_Network_Risk_Outputs'!E427)</f>
        <v>0</v>
      </c>
      <c r="F427" s="88">
        <f>'1.2_Network_Risk_Outputs'!F427</f>
        <v>0</v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>
        <f>IF('1.2_Network_Risk_Outputs'!D428="","-",'1.2_Network_Risk_Outputs'!D428)</f>
        <v>0</v>
      </c>
      <c r="E428" s="67">
        <f>IF('1.2_Network_Risk_Outputs'!E428="","-",'1.2_Network_Risk_Outputs'!E428)</f>
        <v>0</v>
      </c>
      <c r="F428" s="88">
        <f>'1.2_Network_Risk_Outputs'!F428</f>
        <v>0</v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>
        <f>IF('1.2_Network_Risk_Outputs'!D429="","-",'1.2_Network_Risk_Outputs'!D429)</f>
        <v>0</v>
      </c>
      <c r="E429" s="67">
        <f>IF('1.2_Network_Risk_Outputs'!E429="","-",'1.2_Network_Risk_Outputs'!E429)</f>
        <v>0</v>
      </c>
      <c r="F429" s="88">
        <f>'1.2_Network_Risk_Outputs'!F429</f>
        <v>0</v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>
        <f>IF('1.2_Network_Risk_Outputs'!D430="","-",'1.2_Network_Risk_Outputs'!D430)</f>
        <v>0</v>
      </c>
      <c r="E430" s="67">
        <f>IF('1.2_Network_Risk_Outputs'!E430="","-",'1.2_Network_Risk_Outputs'!E430)</f>
        <v>0</v>
      </c>
      <c r="F430" s="88">
        <f>'1.2_Network_Risk_Outputs'!F430</f>
        <v>0</v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>
        <f>IF('1.2_Network_Risk_Outputs'!D431="","-",'1.2_Network_Risk_Outputs'!D431)</f>
        <v>0</v>
      </c>
      <c r="E431" s="67">
        <f>IF('1.2_Network_Risk_Outputs'!E431="","-",'1.2_Network_Risk_Outputs'!E431)</f>
        <v>0</v>
      </c>
      <c r="F431" s="88">
        <f>'1.2_Network_Risk_Outputs'!F431</f>
        <v>0</v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>
        <f>IF('1.2_Network_Risk_Outputs'!D432="","-",'1.2_Network_Risk_Outputs'!D432)</f>
        <v>0</v>
      </c>
      <c r="E432" s="67">
        <f>IF('1.2_Network_Risk_Outputs'!E432="","-",'1.2_Network_Risk_Outputs'!E432)</f>
        <v>0</v>
      </c>
      <c r="F432" s="88">
        <f>'1.2_Network_Risk_Outputs'!F432</f>
        <v>0</v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>
        <f>IF('1.2_Network_Risk_Outputs'!D433="","-",'1.2_Network_Risk_Outputs'!D433)</f>
        <v>0</v>
      </c>
      <c r="E433" s="67">
        <f>IF('1.2_Network_Risk_Outputs'!E433="","-",'1.2_Network_Risk_Outputs'!E433)</f>
        <v>0</v>
      </c>
      <c r="F433" s="88">
        <f>'1.2_Network_Risk_Outputs'!F433</f>
        <v>0</v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>
        <f>IF('1.2_Network_Risk_Outputs'!D434="","-",'1.2_Network_Risk_Outputs'!D434)</f>
        <v>0</v>
      </c>
      <c r="E434" s="67">
        <f>IF('1.2_Network_Risk_Outputs'!E434="","-",'1.2_Network_Risk_Outputs'!E434)</f>
        <v>0</v>
      </c>
      <c r="F434" s="88">
        <f>'1.2_Network_Risk_Outputs'!F434</f>
        <v>0</v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>
        <f>IF('1.2_Network_Risk_Outputs'!D435="","-",'1.2_Network_Risk_Outputs'!D435)</f>
        <v>0</v>
      </c>
      <c r="E435" s="67">
        <f>IF('1.2_Network_Risk_Outputs'!E435="","-",'1.2_Network_Risk_Outputs'!E435)</f>
        <v>0</v>
      </c>
      <c r="F435" s="88">
        <f>'1.2_Network_Risk_Outputs'!F435</f>
        <v>0</v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>
        <f>IF('1.2_Network_Risk_Outputs'!D436="","-",'1.2_Network_Risk_Outputs'!D436)</f>
        <v>0</v>
      </c>
      <c r="E436" s="67">
        <f>IF('1.2_Network_Risk_Outputs'!E436="","-",'1.2_Network_Risk_Outputs'!E436)</f>
        <v>0</v>
      </c>
      <c r="F436" s="88">
        <f>'1.2_Network_Risk_Outputs'!F436</f>
        <v>0</v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>
        <f>IF('1.2_Network_Risk_Outputs'!D437="","-",'1.2_Network_Risk_Outputs'!D437)</f>
        <v>0</v>
      </c>
      <c r="E437" s="67">
        <f>IF('1.2_Network_Risk_Outputs'!E437="","-",'1.2_Network_Risk_Outputs'!E437)</f>
        <v>0</v>
      </c>
      <c r="F437" s="88">
        <f>'1.2_Network_Risk_Outputs'!F437</f>
        <v>0</v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>
        <f>IF('1.2_Network_Risk_Outputs'!D438="","-",'1.2_Network_Risk_Outputs'!D438)</f>
        <v>0</v>
      </c>
      <c r="E438" s="67">
        <f>IF('1.2_Network_Risk_Outputs'!E438="","-",'1.2_Network_Risk_Outputs'!E438)</f>
        <v>0</v>
      </c>
      <c r="F438" s="88">
        <f>'1.2_Network_Risk_Outputs'!F438</f>
        <v>0</v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>
        <f>IF('1.2_Network_Risk_Outputs'!D439="","-",'1.2_Network_Risk_Outputs'!D439)</f>
        <v>0</v>
      </c>
      <c r="E439" s="67">
        <f>IF('1.2_Network_Risk_Outputs'!E439="","-",'1.2_Network_Risk_Outputs'!E439)</f>
        <v>0</v>
      </c>
      <c r="F439" s="88">
        <f>'1.2_Network_Risk_Outputs'!F439</f>
        <v>0</v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>
        <f>IF('1.2_Network_Risk_Outputs'!D440="","-",'1.2_Network_Risk_Outputs'!D440)</f>
        <v>0</v>
      </c>
      <c r="E440" s="67">
        <f>IF('1.2_Network_Risk_Outputs'!E440="","-",'1.2_Network_Risk_Outputs'!E440)</f>
        <v>0</v>
      </c>
      <c r="F440" s="88">
        <f>'1.2_Network_Risk_Outputs'!F440</f>
        <v>0</v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>
        <f>IF('1.2_Network_Risk_Outputs'!D441="","-",'1.2_Network_Risk_Outputs'!D441)</f>
        <v>0</v>
      </c>
      <c r="E441" s="67">
        <f>IF('1.2_Network_Risk_Outputs'!E441="","-",'1.2_Network_Risk_Outputs'!E441)</f>
        <v>0</v>
      </c>
      <c r="F441" s="88">
        <f>'1.2_Network_Risk_Outputs'!F441</f>
        <v>0</v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>
        <f>IF('1.2_Network_Risk_Outputs'!D442="","-",'1.2_Network_Risk_Outputs'!D442)</f>
        <v>0</v>
      </c>
      <c r="E442" s="67">
        <f>IF('1.2_Network_Risk_Outputs'!E442="","-",'1.2_Network_Risk_Outputs'!E442)</f>
        <v>0</v>
      </c>
      <c r="F442" s="88">
        <f>'1.2_Network_Risk_Outputs'!F442</f>
        <v>0</v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>
        <f>IF('1.2_Network_Risk_Outputs'!D443="","-",'1.2_Network_Risk_Outputs'!D443)</f>
        <v>0</v>
      </c>
      <c r="E443" s="67">
        <f>IF('1.2_Network_Risk_Outputs'!E443="","-",'1.2_Network_Risk_Outputs'!E443)</f>
        <v>0</v>
      </c>
      <c r="F443" s="88">
        <f>'1.2_Network_Risk_Outputs'!F443</f>
        <v>0</v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>
        <f>IF('1.2_Network_Risk_Outputs'!D444="","-",'1.2_Network_Risk_Outputs'!D444)</f>
        <v>0</v>
      </c>
      <c r="E444" s="67">
        <f>IF('1.2_Network_Risk_Outputs'!E444="","-",'1.2_Network_Risk_Outputs'!E444)</f>
        <v>0</v>
      </c>
      <c r="F444" s="88">
        <f>'1.2_Network_Risk_Outputs'!F444</f>
        <v>0</v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>
        <f>IF('1.2_Network_Risk_Outputs'!D445="","-",'1.2_Network_Risk_Outputs'!D445)</f>
        <v>0</v>
      </c>
      <c r="E445" s="67">
        <f>IF('1.2_Network_Risk_Outputs'!E445="","-",'1.2_Network_Risk_Outputs'!E445)</f>
        <v>0</v>
      </c>
      <c r="F445" s="88">
        <f>'1.2_Network_Risk_Outputs'!F445</f>
        <v>0</v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>
        <f>IF('1.2_Network_Risk_Outputs'!D446="","-",'1.2_Network_Risk_Outputs'!D446)</f>
        <v>0</v>
      </c>
      <c r="E446" s="67">
        <f>IF('1.2_Network_Risk_Outputs'!E446="","-",'1.2_Network_Risk_Outputs'!E446)</f>
        <v>0</v>
      </c>
      <c r="F446" s="88">
        <f>'1.2_Network_Risk_Outputs'!F446</f>
        <v>0</v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>
        <f>IF('1.2_Network_Risk_Outputs'!D447="","-",'1.2_Network_Risk_Outputs'!D447)</f>
        <v>0</v>
      </c>
      <c r="E447" s="67">
        <f>IF('1.2_Network_Risk_Outputs'!E447="","-",'1.2_Network_Risk_Outputs'!E447)</f>
        <v>0</v>
      </c>
      <c r="F447" s="88">
        <f>'1.2_Network_Risk_Outputs'!F447</f>
        <v>0</v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>
        <f>IF('1.2_Network_Risk_Outputs'!D448="","-",'1.2_Network_Risk_Outputs'!D448)</f>
        <v>0</v>
      </c>
      <c r="E448" s="67">
        <f>IF('1.2_Network_Risk_Outputs'!E448="","-",'1.2_Network_Risk_Outputs'!E448)</f>
        <v>0</v>
      </c>
      <c r="F448" s="88">
        <f>'1.2_Network_Risk_Outputs'!F448</f>
        <v>0</v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>
        <f>IF('1.2_Network_Risk_Outputs'!D449="","-",'1.2_Network_Risk_Outputs'!D449)</f>
        <v>0</v>
      </c>
      <c r="E449" s="67">
        <f>IF('1.2_Network_Risk_Outputs'!E449="","-",'1.2_Network_Risk_Outputs'!E449)</f>
        <v>0</v>
      </c>
      <c r="F449" s="88">
        <f>'1.2_Network_Risk_Outputs'!F449</f>
        <v>0</v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>
        <f>IF('1.2_Network_Risk_Outputs'!D450="","-",'1.2_Network_Risk_Outputs'!D450)</f>
        <v>0</v>
      </c>
      <c r="E450" s="67">
        <f>IF('1.2_Network_Risk_Outputs'!E450="","-",'1.2_Network_Risk_Outputs'!E450)</f>
        <v>0</v>
      </c>
      <c r="F450" s="88">
        <f>'1.2_Network_Risk_Outputs'!F450</f>
        <v>0</v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>
        <f>IF('1.2_Network_Risk_Outputs'!D451="","-",'1.2_Network_Risk_Outputs'!D451)</f>
        <v>0</v>
      </c>
      <c r="E451" s="67">
        <f>IF('1.2_Network_Risk_Outputs'!E451="","-",'1.2_Network_Risk_Outputs'!E451)</f>
        <v>0</v>
      </c>
      <c r="F451" s="88">
        <f>'1.2_Network_Risk_Outputs'!F451</f>
        <v>0</v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>
        <f>IF('1.2_Network_Risk_Outputs'!D452="","-",'1.2_Network_Risk_Outputs'!D452)</f>
        <v>0</v>
      </c>
      <c r="E452" s="67">
        <f>IF('1.2_Network_Risk_Outputs'!E452="","-",'1.2_Network_Risk_Outputs'!E452)</f>
        <v>0</v>
      </c>
      <c r="F452" s="88">
        <f>'1.2_Network_Risk_Outputs'!F452</f>
        <v>0</v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>
        <f>IF('1.2_Network_Risk_Outputs'!D453="","-",'1.2_Network_Risk_Outputs'!D453)</f>
        <v>0</v>
      </c>
      <c r="E453" s="67">
        <f>IF('1.2_Network_Risk_Outputs'!E453="","-",'1.2_Network_Risk_Outputs'!E453)</f>
        <v>0</v>
      </c>
      <c r="F453" s="88">
        <f>'1.2_Network_Risk_Outputs'!F453</f>
        <v>0</v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>
        <f>IF('1.2_Network_Risk_Outputs'!D454="","-",'1.2_Network_Risk_Outputs'!D454)</f>
        <v>0</v>
      </c>
      <c r="E454" s="67">
        <f>IF('1.2_Network_Risk_Outputs'!E454="","-",'1.2_Network_Risk_Outputs'!E454)</f>
        <v>0</v>
      </c>
      <c r="F454" s="88">
        <f>'1.2_Network_Risk_Outputs'!F454</f>
        <v>0</v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>
        <f>IF('1.2_Network_Risk_Outputs'!D455="","-",'1.2_Network_Risk_Outputs'!D455)</f>
        <v>0</v>
      </c>
      <c r="E455" s="67">
        <f>IF('1.2_Network_Risk_Outputs'!E455="","-",'1.2_Network_Risk_Outputs'!E455)</f>
        <v>0</v>
      </c>
      <c r="F455" s="88">
        <f>'1.2_Network_Risk_Outputs'!F455</f>
        <v>0</v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>
        <f>IF('1.2_Network_Risk_Outputs'!D456="","-",'1.2_Network_Risk_Outputs'!D456)</f>
        <v>0</v>
      </c>
      <c r="E456" s="67">
        <f>IF('1.2_Network_Risk_Outputs'!E456="","-",'1.2_Network_Risk_Outputs'!E456)</f>
        <v>0</v>
      </c>
      <c r="F456" s="88">
        <f>'1.2_Network_Risk_Outputs'!F456</f>
        <v>0</v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>
        <f>IF('1.2_Network_Risk_Outputs'!D457="","-",'1.2_Network_Risk_Outputs'!D457)</f>
        <v>0</v>
      </c>
      <c r="E457" s="67">
        <f>IF('1.2_Network_Risk_Outputs'!E457="","-",'1.2_Network_Risk_Outputs'!E457)</f>
        <v>0</v>
      </c>
      <c r="F457" s="88">
        <f>'1.2_Network_Risk_Outputs'!F457</f>
        <v>0</v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>
        <f>IF('1.2_Network_Risk_Outputs'!D458="","-",'1.2_Network_Risk_Outputs'!D458)</f>
        <v>0</v>
      </c>
      <c r="E458" s="67">
        <f>IF('1.2_Network_Risk_Outputs'!E458="","-",'1.2_Network_Risk_Outputs'!E458)</f>
        <v>0</v>
      </c>
      <c r="F458" s="88">
        <f>'1.2_Network_Risk_Outputs'!F458</f>
        <v>0</v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>
        <f>IF('1.2_Network_Risk_Outputs'!D459="","-",'1.2_Network_Risk_Outputs'!D459)</f>
        <v>0</v>
      </c>
      <c r="E459" s="67">
        <f>IF('1.2_Network_Risk_Outputs'!E459="","-",'1.2_Network_Risk_Outputs'!E459)</f>
        <v>0</v>
      </c>
      <c r="F459" s="88">
        <f>'1.2_Network_Risk_Outputs'!F459</f>
        <v>0</v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>
        <f>IF('1.2_Network_Risk_Outputs'!D460="","-",'1.2_Network_Risk_Outputs'!D460)</f>
        <v>0</v>
      </c>
      <c r="E460" s="67">
        <f>IF('1.2_Network_Risk_Outputs'!E460="","-",'1.2_Network_Risk_Outputs'!E460)</f>
        <v>0</v>
      </c>
      <c r="F460" s="88">
        <f>'1.2_Network_Risk_Outputs'!F460</f>
        <v>0</v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>
        <f>IF('1.2_Network_Risk_Outputs'!D461="","-",'1.2_Network_Risk_Outputs'!D461)</f>
        <v>0</v>
      </c>
      <c r="E461" s="67">
        <f>IF('1.2_Network_Risk_Outputs'!E461="","-",'1.2_Network_Risk_Outputs'!E461)</f>
        <v>0</v>
      </c>
      <c r="F461" s="88">
        <f>'1.2_Network_Risk_Outputs'!F461</f>
        <v>0</v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>
        <f>IF('1.2_Network_Risk_Outputs'!D462="","-",'1.2_Network_Risk_Outputs'!D462)</f>
        <v>0</v>
      </c>
      <c r="E462" s="67">
        <f>IF('1.2_Network_Risk_Outputs'!E462="","-",'1.2_Network_Risk_Outputs'!E462)</f>
        <v>0</v>
      </c>
      <c r="F462" s="88">
        <f>'1.2_Network_Risk_Outputs'!F462</f>
        <v>0</v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>
        <f>IF('1.2_Network_Risk_Outputs'!D463="","-",'1.2_Network_Risk_Outputs'!D463)</f>
        <v>0</v>
      </c>
      <c r="E463" s="67">
        <f>IF('1.2_Network_Risk_Outputs'!E463="","-",'1.2_Network_Risk_Outputs'!E463)</f>
        <v>0</v>
      </c>
      <c r="F463" s="88">
        <f>'1.2_Network_Risk_Outputs'!F463</f>
        <v>0</v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>
        <f>IF('1.2_Network_Risk_Outputs'!D464="","-",'1.2_Network_Risk_Outputs'!D464)</f>
        <v>0</v>
      </c>
      <c r="E464" s="67">
        <f>IF('1.2_Network_Risk_Outputs'!E464="","-",'1.2_Network_Risk_Outputs'!E464)</f>
        <v>0</v>
      </c>
      <c r="F464" s="88">
        <f>'1.2_Network_Risk_Outputs'!F464</f>
        <v>0</v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>
        <f>IF('1.2_Network_Risk_Outputs'!D465="","-",'1.2_Network_Risk_Outputs'!D465)</f>
        <v>0</v>
      </c>
      <c r="E465" s="67">
        <f>IF('1.2_Network_Risk_Outputs'!E465="","-",'1.2_Network_Risk_Outputs'!E465)</f>
        <v>0</v>
      </c>
      <c r="F465" s="88">
        <f>'1.2_Network_Risk_Outputs'!F465</f>
        <v>0</v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>
        <f>IF('1.2_Network_Risk_Outputs'!D466="","-",'1.2_Network_Risk_Outputs'!D466)</f>
        <v>0</v>
      </c>
      <c r="E466" s="67">
        <f>IF('1.2_Network_Risk_Outputs'!E466="","-",'1.2_Network_Risk_Outputs'!E466)</f>
        <v>0</v>
      </c>
      <c r="F466" s="88">
        <f>'1.2_Network_Risk_Outputs'!F466</f>
        <v>0</v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>
        <f>IF('1.2_Network_Risk_Outputs'!D467="","-",'1.2_Network_Risk_Outputs'!D467)</f>
        <v>0</v>
      </c>
      <c r="E467" s="67">
        <f>IF('1.2_Network_Risk_Outputs'!E467="","-",'1.2_Network_Risk_Outputs'!E467)</f>
        <v>0</v>
      </c>
      <c r="F467" s="88">
        <f>'1.2_Network_Risk_Outputs'!F467</f>
        <v>0</v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>
        <f>IF('1.2_Network_Risk_Outputs'!D468="","-",'1.2_Network_Risk_Outputs'!D468)</f>
        <v>0</v>
      </c>
      <c r="E468" s="67">
        <f>IF('1.2_Network_Risk_Outputs'!E468="","-",'1.2_Network_Risk_Outputs'!E468)</f>
        <v>0</v>
      </c>
      <c r="F468" s="88">
        <f>'1.2_Network_Risk_Outputs'!F468</f>
        <v>0</v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>
        <f>IF('1.2_Network_Risk_Outputs'!D469="","-",'1.2_Network_Risk_Outputs'!D469)</f>
        <v>0</v>
      </c>
      <c r="E469" s="67">
        <f>IF('1.2_Network_Risk_Outputs'!E469="","-",'1.2_Network_Risk_Outputs'!E469)</f>
        <v>0</v>
      </c>
      <c r="F469" s="88">
        <f>'1.2_Network_Risk_Outputs'!F469</f>
        <v>0</v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>
        <f>IF('1.2_Network_Risk_Outputs'!D470="","-",'1.2_Network_Risk_Outputs'!D470)</f>
        <v>0</v>
      </c>
      <c r="E470" s="67">
        <f>IF('1.2_Network_Risk_Outputs'!E470="","-",'1.2_Network_Risk_Outputs'!E470)</f>
        <v>0</v>
      </c>
      <c r="F470" s="88">
        <f>'1.2_Network_Risk_Outputs'!F470</f>
        <v>0</v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>
        <f>IF('1.2_Network_Risk_Outputs'!D471="","-",'1.2_Network_Risk_Outputs'!D471)</f>
        <v>0</v>
      </c>
      <c r="E471" s="67">
        <f>IF('1.2_Network_Risk_Outputs'!E471="","-",'1.2_Network_Risk_Outputs'!E471)</f>
        <v>0</v>
      </c>
      <c r="F471" s="88">
        <f>'1.2_Network_Risk_Outputs'!F471</f>
        <v>0</v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>
        <f>IF('1.2_Network_Risk_Outputs'!D472="","-",'1.2_Network_Risk_Outputs'!D472)</f>
        <v>0</v>
      </c>
      <c r="E472" s="67">
        <f>IF('1.2_Network_Risk_Outputs'!E472="","-",'1.2_Network_Risk_Outputs'!E472)</f>
        <v>0</v>
      </c>
      <c r="F472" s="88">
        <f>'1.2_Network_Risk_Outputs'!F472</f>
        <v>0</v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>
        <f>IF('1.2_Network_Risk_Outputs'!D473="","-",'1.2_Network_Risk_Outputs'!D473)</f>
        <v>0</v>
      </c>
      <c r="E473" s="67">
        <f>IF('1.2_Network_Risk_Outputs'!E473="","-",'1.2_Network_Risk_Outputs'!E473)</f>
        <v>0</v>
      </c>
      <c r="F473" s="88">
        <f>'1.2_Network_Risk_Outputs'!F473</f>
        <v>0</v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>
        <f>IF('1.2_Network_Risk_Outputs'!D474="","-",'1.2_Network_Risk_Outputs'!D474)</f>
        <v>0</v>
      </c>
      <c r="E474" s="67">
        <f>IF('1.2_Network_Risk_Outputs'!E474="","-",'1.2_Network_Risk_Outputs'!E474)</f>
        <v>0</v>
      </c>
      <c r="F474" s="88">
        <f>'1.2_Network_Risk_Outputs'!F474</f>
        <v>0</v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>
        <f>IF('1.2_Network_Risk_Outputs'!D475="","-",'1.2_Network_Risk_Outputs'!D475)</f>
        <v>0</v>
      </c>
      <c r="E475" s="67">
        <f>IF('1.2_Network_Risk_Outputs'!E475="","-",'1.2_Network_Risk_Outputs'!E475)</f>
        <v>0</v>
      </c>
      <c r="F475" s="88">
        <f>'1.2_Network_Risk_Outputs'!F475</f>
        <v>0</v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>
        <f>IF('1.2_Network_Risk_Outputs'!D476="","-",'1.2_Network_Risk_Outputs'!D476)</f>
        <v>0</v>
      </c>
      <c r="E476" s="67">
        <f>IF('1.2_Network_Risk_Outputs'!E476="","-",'1.2_Network_Risk_Outputs'!E476)</f>
        <v>0</v>
      </c>
      <c r="F476" s="88">
        <f>'1.2_Network_Risk_Outputs'!F476</f>
        <v>0</v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>
        <f>IF('1.2_Network_Risk_Outputs'!D477="","-",'1.2_Network_Risk_Outputs'!D477)</f>
        <v>0</v>
      </c>
      <c r="E477" s="67">
        <f>IF('1.2_Network_Risk_Outputs'!E477="","-",'1.2_Network_Risk_Outputs'!E477)</f>
        <v>0</v>
      </c>
      <c r="F477" s="88">
        <f>'1.2_Network_Risk_Outputs'!F477</f>
        <v>0</v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>
        <f>IF('1.2_Network_Risk_Outputs'!D478="","-",'1.2_Network_Risk_Outputs'!D478)</f>
        <v>0</v>
      </c>
      <c r="E478" s="67">
        <f>IF('1.2_Network_Risk_Outputs'!E478="","-",'1.2_Network_Risk_Outputs'!E478)</f>
        <v>0</v>
      </c>
      <c r="F478" s="88">
        <f>'1.2_Network_Risk_Outputs'!F478</f>
        <v>0</v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>
        <f>IF('1.2_Network_Risk_Outputs'!D479="","-",'1.2_Network_Risk_Outputs'!D479)</f>
        <v>0</v>
      </c>
      <c r="E479" s="67">
        <f>IF('1.2_Network_Risk_Outputs'!E479="","-",'1.2_Network_Risk_Outputs'!E479)</f>
        <v>0</v>
      </c>
      <c r="F479" s="88">
        <f>'1.2_Network_Risk_Outputs'!F479</f>
        <v>0</v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>
        <f>IF('1.2_Network_Risk_Outputs'!D480="","-",'1.2_Network_Risk_Outputs'!D480)</f>
        <v>0</v>
      </c>
      <c r="E480" s="67">
        <f>IF('1.2_Network_Risk_Outputs'!E480="","-",'1.2_Network_Risk_Outputs'!E480)</f>
        <v>0</v>
      </c>
      <c r="F480" s="88">
        <f>'1.2_Network_Risk_Outputs'!F480</f>
        <v>0</v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>
        <f>IF('1.2_Network_Risk_Outputs'!D481="","-",'1.2_Network_Risk_Outputs'!D481)</f>
        <v>0</v>
      </c>
      <c r="E481" s="67">
        <f>IF('1.2_Network_Risk_Outputs'!E481="","-",'1.2_Network_Risk_Outputs'!E481)</f>
        <v>0</v>
      </c>
      <c r="F481" s="88">
        <f>'1.2_Network_Risk_Outputs'!F481</f>
        <v>0</v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>
        <f>IF('1.2_Network_Risk_Outputs'!D482="","-",'1.2_Network_Risk_Outputs'!D482)</f>
        <v>0</v>
      </c>
      <c r="E482" s="67">
        <f>IF('1.2_Network_Risk_Outputs'!E482="","-",'1.2_Network_Risk_Outputs'!E482)</f>
        <v>0</v>
      </c>
      <c r="F482" s="88">
        <f>'1.2_Network_Risk_Outputs'!F482</f>
        <v>0</v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>
        <f>IF('1.2_Network_Risk_Outputs'!D483="","-",'1.2_Network_Risk_Outputs'!D483)</f>
        <v>0</v>
      </c>
      <c r="E483" s="67">
        <f>IF('1.2_Network_Risk_Outputs'!E483="","-",'1.2_Network_Risk_Outputs'!E483)</f>
        <v>0</v>
      </c>
      <c r="F483" s="88">
        <f>'1.2_Network_Risk_Outputs'!F483</f>
        <v>0</v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>
        <f>IF('1.2_Network_Risk_Outputs'!D484="","-",'1.2_Network_Risk_Outputs'!D484)</f>
        <v>0</v>
      </c>
      <c r="E484" s="67">
        <f>IF('1.2_Network_Risk_Outputs'!E484="","-",'1.2_Network_Risk_Outputs'!E484)</f>
        <v>0</v>
      </c>
      <c r="F484" s="88">
        <f>'1.2_Network_Risk_Outputs'!F484</f>
        <v>0</v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>
        <f>IF('1.2_Network_Risk_Outputs'!D485="","-",'1.2_Network_Risk_Outputs'!D485)</f>
        <v>0</v>
      </c>
      <c r="E485" s="67">
        <f>IF('1.2_Network_Risk_Outputs'!E485="","-",'1.2_Network_Risk_Outputs'!E485)</f>
        <v>0</v>
      </c>
      <c r="F485" s="88">
        <f>'1.2_Network_Risk_Outputs'!F485</f>
        <v>0</v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>
        <f>IF('1.2_Network_Risk_Outputs'!D486="","-",'1.2_Network_Risk_Outputs'!D486)</f>
        <v>0</v>
      </c>
      <c r="E486" s="67">
        <f>IF('1.2_Network_Risk_Outputs'!E486="","-",'1.2_Network_Risk_Outputs'!E486)</f>
        <v>0</v>
      </c>
      <c r="F486" s="88">
        <f>'1.2_Network_Risk_Outputs'!F486</f>
        <v>0</v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>
        <f>IF('1.2_Network_Risk_Outputs'!D487="","-",'1.2_Network_Risk_Outputs'!D487)</f>
        <v>0</v>
      </c>
      <c r="E487" s="67">
        <f>IF('1.2_Network_Risk_Outputs'!E487="","-",'1.2_Network_Risk_Outputs'!E487)</f>
        <v>0</v>
      </c>
      <c r="F487" s="88">
        <f>'1.2_Network_Risk_Outputs'!F487</f>
        <v>0</v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>
        <f>IF('1.2_Network_Risk_Outputs'!D488="","-",'1.2_Network_Risk_Outputs'!D488)</f>
        <v>0</v>
      </c>
      <c r="E488" s="67">
        <f>IF('1.2_Network_Risk_Outputs'!E488="","-",'1.2_Network_Risk_Outputs'!E488)</f>
        <v>0</v>
      </c>
      <c r="F488" s="88">
        <f>'1.2_Network_Risk_Outputs'!F488</f>
        <v>0</v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>
        <f>IF('1.2_Network_Risk_Outputs'!D489="","-",'1.2_Network_Risk_Outputs'!D489)</f>
        <v>0</v>
      </c>
      <c r="E489" s="67">
        <f>IF('1.2_Network_Risk_Outputs'!E489="","-",'1.2_Network_Risk_Outputs'!E489)</f>
        <v>0</v>
      </c>
      <c r="F489" s="88">
        <f>'1.2_Network_Risk_Outputs'!F489</f>
        <v>0</v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>
        <f>IF('1.2_Network_Risk_Outputs'!D490="","-",'1.2_Network_Risk_Outputs'!D490)</f>
        <v>0</v>
      </c>
      <c r="E490" s="67">
        <f>IF('1.2_Network_Risk_Outputs'!E490="","-",'1.2_Network_Risk_Outputs'!E490)</f>
        <v>0</v>
      </c>
      <c r="F490" s="88">
        <f>'1.2_Network_Risk_Outputs'!F490</f>
        <v>0</v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>
        <f>IF('1.2_Network_Risk_Outputs'!D491="","-",'1.2_Network_Risk_Outputs'!D491)</f>
        <v>0</v>
      </c>
      <c r="E491" s="67">
        <f>IF('1.2_Network_Risk_Outputs'!E491="","-",'1.2_Network_Risk_Outputs'!E491)</f>
        <v>0</v>
      </c>
      <c r="F491" s="88">
        <f>'1.2_Network_Risk_Outputs'!F491</f>
        <v>0</v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>
        <f>IF('1.2_Network_Risk_Outputs'!D492="","-",'1.2_Network_Risk_Outputs'!D492)</f>
        <v>0</v>
      </c>
      <c r="E492" s="67">
        <f>IF('1.2_Network_Risk_Outputs'!E492="","-",'1.2_Network_Risk_Outputs'!E492)</f>
        <v>0</v>
      </c>
      <c r="F492" s="88">
        <f>'1.2_Network_Risk_Outputs'!F492</f>
        <v>0</v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>
        <f>IF('1.2_Network_Risk_Outputs'!D493="","-",'1.2_Network_Risk_Outputs'!D493)</f>
        <v>0</v>
      </c>
      <c r="E493" s="67">
        <f>IF('1.2_Network_Risk_Outputs'!E493="","-",'1.2_Network_Risk_Outputs'!E493)</f>
        <v>0</v>
      </c>
      <c r="F493" s="88">
        <f>'1.2_Network_Risk_Outputs'!F493</f>
        <v>0</v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>
        <f>IF('1.2_Network_Risk_Outputs'!D494="","-",'1.2_Network_Risk_Outputs'!D494)</f>
        <v>0</v>
      </c>
      <c r="E494" s="67">
        <f>IF('1.2_Network_Risk_Outputs'!E494="","-",'1.2_Network_Risk_Outputs'!E494)</f>
        <v>0</v>
      </c>
      <c r="F494" s="88">
        <f>'1.2_Network_Risk_Outputs'!F494</f>
        <v>0</v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GT</v>
      </c>
      <c r="B22" s="65" t="str">
        <f>IF('1.2_Network_Risk_Outputs'!B22="","-",'1.2_Network_Risk_Outputs'!B22)</f>
        <v>NGT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GT</v>
      </c>
      <c r="B23" s="65" t="str">
        <f>IF('1.2_Network_Risk_Outputs'!B23="","-",'1.2_Network_Risk_Outputs'!B23)</f>
        <v>NGT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GT</v>
      </c>
      <c r="B24" s="65" t="str">
        <f>IF('1.2_Network_Risk_Outputs'!B24="","-",'1.2_Network_Risk_Outputs'!B24)</f>
        <v>NGT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GT</v>
      </c>
      <c r="B25" s="65" t="str">
        <f>IF('1.2_Network_Risk_Outputs'!B25="","-",'1.2_Network_Risk_Outputs'!B25)</f>
        <v>NGT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GT</v>
      </c>
      <c r="B26" s="65" t="str">
        <f>IF('1.2_Network_Risk_Outputs'!B26="","-",'1.2_Network_Risk_Outputs'!B26)</f>
        <v>NGT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GT</v>
      </c>
      <c r="B27" s="65" t="str">
        <f>IF('1.2_Network_Risk_Outputs'!B27="","-",'1.2_Network_Risk_Outputs'!B27)</f>
        <v>NGT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GT</v>
      </c>
      <c r="B28" s="65" t="str">
        <f>IF('1.2_Network_Risk_Outputs'!B28="","-",'1.2_Network_Risk_Outputs'!B28)</f>
        <v>NGT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GT</v>
      </c>
      <c r="B29" s="65" t="str">
        <f>IF('1.2_Network_Risk_Outputs'!B29="","-",'1.2_Network_Risk_Outputs'!B29)</f>
        <v>NGT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GT</v>
      </c>
      <c r="B30" s="65" t="str">
        <f>IF('1.2_Network_Risk_Outputs'!B30="","-",'1.2_Network_Risk_Outputs'!B30)</f>
        <v>NGT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GT</v>
      </c>
      <c r="B31" s="65" t="str">
        <f>IF('1.2_Network_Risk_Outputs'!B31="","-",'1.2_Network_Risk_Outputs'!B31)</f>
        <v>NGT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GT</v>
      </c>
      <c r="B32" s="65" t="str">
        <f>IF('1.2_Network_Risk_Outputs'!B32="","-",'1.2_Network_Risk_Outputs'!B32)</f>
        <v>NGT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GT</v>
      </c>
      <c r="B33" s="65" t="str">
        <f>IF('1.2_Network_Risk_Outputs'!B33="","-",'1.2_Network_Risk_Outputs'!B33)</f>
        <v>NGT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GT</v>
      </c>
      <c r="B34" s="65" t="str">
        <f>IF('1.2_Network_Risk_Outputs'!B34="","-",'1.2_Network_Risk_Outputs'!B34)</f>
        <v>NGT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GT</v>
      </c>
      <c r="B35" s="65" t="str">
        <f>IF('1.2_Network_Risk_Outputs'!B35="","-",'1.2_Network_Risk_Outputs'!B35)</f>
        <v>NGT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GT</v>
      </c>
      <c r="B36" s="65" t="str">
        <f>IF('1.2_Network_Risk_Outputs'!B36="","-",'1.2_Network_Risk_Outputs'!B36)</f>
        <v>NGT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GT</v>
      </c>
      <c r="B37" s="65" t="str">
        <f>IF('1.2_Network_Risk_Outputs'!B37="","-",'1.2_Network_Risk_Outputs'!B37)</f>
        <v>NGT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GT</v>
      </c>
      <c r="B38" s="65" t="str">
        <f>IF('1.2_Network_Risk_Outputs'!B38="","-",'1.2_Network_Risk_Outputs'!B38)</f>
        <v>NGT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GT</v>
      </c>
      <c r="B39" s="65" t="str">
        <f>IF('1.2_Network_Risk_Outputs'!B39="","-",'1.2_Network_Risk_Outputs'!B39)</f>
        <v>NGT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GT</v>
      </c>
      <c r="B40" s="65" t="str">
        <f>IF('1.2_Network_Risk_Outputs'!B40="","-",'1.2_Network_Risk_Outputs'!B40)</f>
        <v>NGT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GT</v>
      </c>
      <c r="B41" s="65" t="str">
        <f>IF('1.2_Network_Risk_Outputs'!B41="","-",'1.2_Network_Risk_Outputs'!B41)</f>
        <v>NGT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GT</v>
      </c>
      <c r="B42" s="65" t="str">
        <f>IF('1.2_Network_Risk_Outputs'!B42="","-",'1.2_Network_Risk_Outputs'!B42)</f>
        <v>NGT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GT</v>
      </c>
      <c r="B43" s="65" t="str">
        <f>IF('1.2_Network_Risk_Outputs'!B43="","-",'1.2_Network_Risk_Outputs'!B43)</f>
        <v>NGT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GT</v>
      </c>
      <c r="B44" s="65" t="str">
        <f>IF('1.2_Network_Risk_Outputs'!B44="","-",'1.2_Network_Risk_Outputs'!B44)</f>
        <v>NGT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GT</v>
      </c>
      <c r="B45" s="65" t="str">
        <f>IF('1.2_Network_Risk_Outputs'!B45="","-",'1.2_Network_Risk_Outputs'!B45)</f>
        <v>NGT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GT</v>
      </c>
      <c r="B46" s="65" t="str">
        <f>IF('1.2_Network_Risk_Outputs'!B46="","-",'1.2_Network_Risk_Outputs'!B46)</f>
        <v>NGT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GT</v>
      </c>
      <c r="B47" s="65" t="str">
        <f>IF('1.2_Network_Risk_Outputs'!B47="","-",'1.2_Network_Risk_Outputs'!B47)</f>
        <v>NGT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GT</v>
      </c>
      <c r="B48" s="65" t="str">
        <f>IF('1.2_Network_Risk_Outputs'!B48="","-",'1.2_Network_Risk_Outputs'!B48)</f>
        <v>NGT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GT</v>
      </c>
      <c r="B49" s="65" t="str">
        <f>IF('1.2_Network_Risk_Outputs'!B49="","-",'1.2_Network_Risk_Outputs'!B49)</f>
        <v>NGT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GT</v>
      </c>
      <c r="B50" s="65" t="str">
        <f>IF('1.2_Network_Risk_Outputs'!B50="","-",'1.2_Network_Risk_Outputs'!B50)</f>
        <v>NGT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GT</v>
      </c>
      <c r="B51" s="65" t="str">
        <f>IF('1.2_Network_Risk_Outputs'!B51="","-",'1.2_Network_Risk_Outputs'!B51)</f>
        <v>NGT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GT</v>
      </c>
      <c r="B52" s="65" t="str">
        <f>IF('1.2_Network_Risk_Outputs'!B52="","-",'1.2_Network_Risk_Outputs'!B52)</f>
        <v>NGT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GT</v>
      </c>
      <c r="B53" s="65" t="str">
        <f>IF('1.2_Network_Risk_Outputs'!B53="","-",'1.2_Network_Risk_Outputs'!B53)</f>
        <v>NGT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GT</v>
      </c>
      <c r="B54" s="65" t="str">
        <f>IF('1.2_Network_Risk_Outputs'!B54="","-",'1.2_Network_Risk_Outputs'!B54)</f>
        <v>NGT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GT</v>
      </c>
      <c r="B55" s="65" t="str">
        <f>IF('1.2_Network_Risk_Outputs'!B55="","-",'1.2_Network_Risk_Outputs'!B55)</f>
        <v>NGT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GT</v>
      </c>
      <c r="B56" s="65" t="str">
        <f>IF('1.2_Network_Risk_Outputs'!B56="","-",'1.2_Network_Risk_Outputs'!B56)</f>
        <v>NGT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GT</v>
      </c>
      <c r="B57" s="65" t="str">
        <f>IF('1.2_Network_Risk_Outputs'!B57="","-",'1.2_Network_Risk_Outputs'!B57)</f>
        <v>NGT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GT</v>
      </c>
      <c r="B58" s="65" t="str">
        <f>IF('1.2_Network_Risk_Outputs'!B58="","-",'1.2_Network_Risk_Outputs'!B58)</f>
        <v>NGT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GT</v>
      </c>
      <c r="B59" s="65" t="str">
        <f>IF('1.2_Network_Risk_Outputs'!B59="","-",'1.2_Network_Risk_Outputs'!B59)</f>
        <v>NGT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GT</v>
      </c>
      <c r="B60" s="65" t="str">
        <f>IF('1.2_Network_Risk_Outputs'!B60="","-",'1.2_Network_Risk_Outputs'!B60)</f>
        <v>NGT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GT</v>
      </c>
      <c r="B61" s="65" t="str">
        <f>IF('1.2_Network_Risk_Outputs'!B61="","-",'1.2_Network_Risk_Outputs'!B61)</f>
        <v>NGT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GT</v>
      </c>
      <c r="B62" s="65" t="str">
        <f>IF('1.2_Network_Risk_Outputs'!B62="","-",'1.2_Network_Risk_Outputs'!B62)</f>
        <v>NGT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GT</v>
      </c>
      <c r="B63" s="65" t="str">
        <f>IF('1.2_Network_Risk_Outputs'!B63="","-",'1.2_Network_Risk_Outputs'!B63)</f>
        <v>NGT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GT</v>
      </c>
      <c r="B64" s="65" t="str">
        <f>IF('1.2_Network_Risk_Outputs'!B64="","-",'1.2_Network_Risk_Outputs'!B64)</f>
        <v>NGT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GT</v>
      </c>
      <c r="B65" s="65" t="str">
        <f>IF('1.2_Network_Risk_Outputs'!B65="","-",'1.2_Network_Risk_Outputs'!B65)</f>
        <v>NGT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GT</v>
      </c>
      <c r="B66" s="65" t="str">
        <f>IF('1.2_Network_Risk_Outputs'!B66="","-",'1.2_Network_Risk_Outputs'!B66)</f>
        <v>NGT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GT</v>
      </c>
      <c r="B67" s="65" t="str">
        <f>IF('1.2_Network_Risk_Outputs'!B67="","-",'1.2_Network_Risk_Outputs'!B67)</f>
        <v>NGT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GT</v>
      </c>
      <c r="B68" s="65" t="str">
        <f>IF('1.2_Network_Risk_Outputs'!B68="","-",'1.2_Network_Risk_Outputs'!B68)</f>
        <v>NGT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GT</v>
      </c>
      <c r="B69" s="65" t="str">
        <f>IF('1.2_Network_Risk_Outputs'!B69="","-",'1.2_Network_Risk_Outputs'!B69)</f>
        <v>NGT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GT</v>
      </c>
      <c r="B70" s="65" t="str">
        <f>IF('1.2_Network_Risk_Outputs'!B70="","-",'1.2_Network_Risk_Outputs'!B70)</f>
        <v>NGT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GT</v>
      </c>
      <c r="B71" s="65" t="str">
        <f>IF('1.2_Network_Risk_Outputs'!B71="","-",'1.2_Network_Risk_Outputs'!B71)</f>
        <v>NGT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GT</v>
      </c>
      <c r="B72" s="65" t="str">
        <f>IF('1.2_Network_Risk_Outputs'!B72="","-",'1.2_Network_Risk_Outputs'!B72)</f>
        <v>NGT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GT</v>
      </c>
      <c r="B73" s="65" t="str">
        <f>IF('1.2_Network_Risk_Outputs'!B73="","-",'1.2_Network_Risk_Outputs'!B73)</f>
        <v>NGT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GT</v>
      </c>
      <c r="B74" s="65" t="str">
        <f>IF('1.2_Network_Risk_Outputs'!B74="","-",'1.2_Network_Risk_Outputs'!B74)</f>
        <v>NGT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GT</v>
      </c>
      <c r="B75" s="65" t="str">
        <f>IF('1.2_Network_Risk_Outputs'!B75="","-",'1.2_Network_Risk_Outputs'!B75)</f>
        <v>NGT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GT</v>
      </c>
      <c r="B76" s="65" t="str">
        <f>IF('1.2_Network_Risk_Outputs'!B76="","-",'1.2_Network_Risk_Outputs'!B76)</f>
        <v>NGT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GT</v>
      </c>
      <c r="B77" s="65" t="str">
        <f>IF('1.2_Network_Risk_Outputs'!B77="","-",'1.2_Network_Risk_Outputs'!B77)</f>
        <v>NGT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GT</v>
      </c>
      <c r="B78" s="65" t="str">
        <f>IF('1.2_Network_Risk_Outputs'!B78="","-",'1.2_Network_Risk_Outputs'!B78)</f>
        <v>NGT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GT</v>
      </c>
      <c r="B79" s="65" t="str">
        <f>IF('1.2_Network_Risk_Outputs'!B79="","-",'1.2_Network_Risk_Outputs'!B79)</f>
        <v>NGT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GT</v>
      </c>
      <c r="B80" s="65" t="str">
        <f>IF('1.2_Network_Risk_Outputs'!B80="","-",'1.2_Network_Risk_Outputs'!B80)</f>
        <v>NGT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GT</v>
      </c>
      <c r="B81" s="65" t="str">
        <f>IF('1.2_Network_Risk_Outputs'!B81="","-",'1.2_Network_Risk_Outputs'!B81)</f>
        <v>NGT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GT</v>
      </c>
      <c r="B82" s="65" t="str">
        <f>IF('1.2_Network_Risk_Outputs'!B82="","-",'1.2_Network_Risk_Outputs'!B82)</f>
        <v>NGT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GT</v>
      </c>
      <c r="B83" s="65" t="str">
        <f>IF('1.2_Network_Risk_Outputs'!B83="","-",'1.2_Network_Risk_Outputs'!B83)</f>
        <v>NGT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GT</v>
      </c>
      <c r="B84" s="65" t="str">
        <f>IF('1.2_Network_Risk_Outputs'!B84="","-",'1.2_Network_Risk_Outputs'!B84)</f>
        <v>NGT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GT</v>
      </c>
      <c r="B85" s="65" t="str">
        <f>IF('1.2_Network_Risk_Outputs'!B85="","-",'1.2_Network_Risk_Outputs'!B85)</f>
        <v>NGT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GT</v>
      </c>
      <c r="B86" s="65" t="str">
        <f>IF('1.2_Network_Risk_Outputs'!B86="","-",'1.2_Network_Risk_Outputs'!B86)</f>
        <v>NGT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GT</v>
      </c>
      <c r="B87" s="65" t="str">
        <f>IF('1.2_Network_Risk_Outputs'!B87="","-",'1.2_Network_Risk_Outputs'!B87)</f>
        <v>NGT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GT</v>
      </c>
      <c r="B88" s="65" t="str">
        <f>IF('1.2_Network_Risk_Outputs'!B88="","-",'1.2_Network_Risk_Outputs'!B88)</f>
        <v>NGT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GT</v>
      </c>
      <c r="B89" s="65" t="str">
        <f>IF('1.2_Network_Risk_Outputs'!B89="","-",'1.2_Network_Risk_Outputs'!B89)</f>
        <v>NGT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GT</v>
      </c>
      <c r="B90" s="65" t="str">
        <f>IF('1.2_Network_Risk_Outputs'!B90="","-",'1.2_Network_Risk_Outputs'!B90)</f>
        <v>NGT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GT</v>
      </c>
      <c r="B91" s="65" t="str">
        <f>IF('1.2_Network_Risk_Outputs'!B91="","-",'1.2_Network_Risk_Outputs'!B91)</f>
        <v>NGT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GT</v>
      </c>
      <c r="B92" s="65" t="str">
        <f>IF('1.2_Network_Risk_Outputs'!B92="","-",'1.2_Network_Risk_Outputs'!B92)</f>
        <v>NGT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GT</v>
      </c>
      <c r="B93" s="65" t="str">
        <f>IF('1.2_Network_Risk_Outputs'!B93="","-",'1.2_Network_Risk_Outputs'!B93)</f>
        <v>NGT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GT</v>
      </c>
      <c r="B94" s="65" t="str">
        <f>IF('1.2_Network_Risk_Outputs'!B94="","-",'1.2_Network_Risk_Outputs'!B94)</f>
        <v>NGT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GT</v>
      </c>
      <c r="B95" s="65" t="str">
        <f>IF('1.2_Network_Risk_Outputs'!B95="","-",'1.2_Network_Risk_Outputs'!B95)</f>
        <v>NGT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GT</v>
      </c>
      <c r="B96" s="65" t="str">
        <f>IF('1.2_Network_Risk_Outputs'!B96="","-",'1.2_Network_Risk_Outputs'!B96)</f>
        <v>NGT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GT</v>
      </c>
      <c r="B97" s="65" t="str">
        <f>IF('1.2_Network_Risk_Outputs'!B97="","-",'1.2_Network_Risk_Outputs'!B97)</f>
        <v>NGT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GT</v>
      </c>
      <c r="B98" s="65" t="str">
        <f>IF('1.2_Network_Risk_Outputs'!B98="","-",'1.2_Network_Risk_Outputs'!B98)</f>
        <v>NGT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GT</v>
      </c>
      <c r="B99" s="65" t="str">
        <f>IF('1.2_Network_Risk_Outputs'!B99="","-",'1.2_Network_Risk_Outputs'!B99)</f>
        <v>NGT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GT</v>
      </c>
      <c r="B100" s="65" t="str">
        <f>IF('1.2_Network_Risk_Outputs'!B100="","-",'1.2_Network_Risk_Outputs'!B100)</f>
        <v>NGT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GT</v>
      </c>
      <c r="B101" s="65" t="str">
        <f>IF('1.2_Network_Risk_Outputs'!B101="","-",'1.2_Network_Risk_Outputs'!B101)</f>
        <v>NGT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GT</v>
      </c>
      <c r="B102" s="65" t="str">
        <f>IF('1.2_Network_Risk_Outputs'!B102="","-",'1.2_Network_Risk_Outputs'!B102)</f>
        <v>NGT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GT</v>
      </c>
      <c r="B103" s="65" t="str">
        <f>IF('1.2_Network_Risk_Outputs'!B103="","-",'1.2_Network_Risk_Outputs'!B103)</f>
        <v>NGT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GT</v>
      </c>
      <c r="B104" s="65" t="str">
        <f>IF('1.2_Network_Risk_Outputs'!B104="","-",'1.2_Network_Risk_Outputs'!B104)</f>
        <v>NGT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GT</v>
      </c>
      <c r="B105" s="65" t="str">
        <f>IF('1.2_Network_Risk_Outputs'!B105="","-",'1.2_Network_Risk_Outputs'!B105)</f>
        <v>NGT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GT</v>
      </c>
      <c r="B106" s="65" t="str">
        <f>IF('1.2_Network_Risk_Outputs'!B106="","-",'1.2_Network_Risk_Outputs'!B106)</f>
        <v>NGT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GT</v>
      </c>
      <c r="B107" s="65" t="str">
        <f>IF('1.2_Network_Risk_Outputs'!B107="","-",'1.2_Network_Risk_Outputs'!B107)</f>
        <v>NGT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GT</v>
      </c>
      <c r="B108" s="65" t="str">
        <f>IF('1.2_Network_Risk_Outputs'!B108="","-",'1.2_Network_Risk_Outputs'!B108)</f>
        <v>NGT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GT</v>
      </c>
      <c r="B109" s="65" t="str">
        <f>IF('1.2_Network_Risk_Outputs'!B109="","-",'1.2_Network_Risk_Outputs'!B109)</f>
        <v>NGT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GT</v>
      </c>
      <c r="B110" s="65" t="str">
        <f>IF('1.2_Network_Risk_Outputs'!B110="","-",'1.2_Network_Risk_Outputs'!B110)</f>
        <v>NGT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GT</v>
      </c>
      <c r="B111" s="65" t="str">
        <f>IF('1.2_Network_Risk_Outputs'!B111="","-",'1.2_Network_Risk_Outputs'!B111)</f>
        <v>NGT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GT</v>
      </c>
      <c r="B112" s="65" t="str">
        <f>IF('1.2_Network_Risk_Outputs'!B112="","-",'1.2_Network_Risk_Outputs'!B112)</f>
        <v>NGT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GT</v>
      </c>
      <c r="B113" s="65" t="str">
        <f>IF('1.2_Network_Risk_Outputs'!B113="","-",'1.2_Network_Risk_Outputs'!B113)</f>
        <v>NGT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GT</v>
      </c>
      <c r="B114" s="65" t="str">
        <f>IF('1.2_Network_Risk_Outputs'!B114="","-",'1.2_Network_Risk_Outputs'!B114)</f>
        <v>NGT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GT</v>
      </c>
      <c r="B115" s="65" t="str">
        <f>IF('1.2_Network_Risk_Outputs'!B115="","-",'1.2_Network_Risk_Outputs'!B115)</f>
        <v>NGT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GT</v>
      </c>
      <c r="B116" s="65" t="str">
        <f>IF('1.2_Network_Risk_Outputs'!B116="","-",'1.2_Network_Risk_Outputs'!B116)</f>
        <v>NGT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GT</v>
      </c>
      <c r="B117" s="65" t="str">
        <f>IF('1.2_Network_Risk_Outputs'!B117="","-",'1.2_Network_Risk_Outputs'!B117)</f>
        <v>NGT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GT</v>
      </c>
      <c r="B118" s="65" t="str">
        <f>IF('1.2_Network_Risk_Outputs'!B118="","-",'1.2_Network_Risk_Outputs'!B118)</f>
        <v>NGT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GT</v>
      </c>
      <c r="B119" s="65" t="str">
        <f>IF('1.2_Network_Risk_Outputs'!B119="","-",'1.2_Network_Risk_Outputs'!B119)</f>
        <v>NGT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GT</v>
      </c>
      <c r="B120" s="65" t="str">
        <f>IF('1.2_Network_Risk_Outputs'!B120="","-",'1.2_Network_Risk_Outputs'!B120)</f>
        <v>NGT</v>
      </c>
      <c r="C120" s="65" t="str">
        <f>IF('1.2_Network_Risk_Outputs'!C120="","-",'1.2_Network_Risk_Outputs'!C120)</f>
        <v>-</v>
      </c>
      <c r="D120" s="66" t="str">
        <f>IF('1.2_Network_Risk_Outputs'!D120="","-",'1.2_Network_Risk_Outputs'!D120)</f>
        <v>-</v>
      </c>
      <c r="E120" s="67" t="str">
        <f>IF('1.2_Network_Risk_Outputs'!E120="","-",'1.2_Network_Risk_Outputs'!E120)</f>
        <v>-</v>
      </c>
      <c r="F120" s="88" t="str">
        <f>'1.2_Network_Risk_Outputs'!F120</f>
        <v/>
      </c>
      <c r="G120" s="96"/>
    </row>
    <row r="121" spans="1:7" x14ac:dyDescent="0.3">
      <c r="A121" s="65" t="str">
        <f>IF('1.2_Network_Risk_Outputs'!A121="","-",'1.2_Network_Risk_Outputs'!A121)</f>
        <v>GT</v>
      </c>
      <c r="B121" s="65" t="str">
        <f>IF('1.2_Network_Risk_Outputs'!B121="","-",'1.2_Network_Risk_Outputs'!B121)</f>
        <v>NGT</v>
      </c>
      <c r="C121" s="65" t="str">
        <f>IF('1.2_Network_Risk_Outputs'!C121="","-",'1.2_Network_Risk_Outputs'!C121)</f>
        <v>-</v>
      </c>
      <c r="D121" s="66" t="str">
        <f>IF('1.2_Network_Risk_Outputs'!D121="","-",'1.2_Network_Risk_Outputs'!D121)</f>
        <v>-</v>
      </c>
      <c r="E121" s="67" t="str">
        <f>IF('1.2_Network_Risk_Outputs'!E121="","-",'1.2_Network_Risk_Outputs'!E121)</f>
        <v>-</v>
      </c>
      <c r="F121" s="88" t="str">
        <f>'1.2_Network_Risk_Outputs'!F121</f>
        <v/>
      </c>
      <c r="G121" s="96"/>
    </row>
    <row r="122" spans="1:7" x14ac:dyDescent="0.3">
      <c r="A122" s="65" t="str">
        <f>IF('1.2_Network_Risk_Outputs'!A122="","-",'1.2_Network_Risk_Outputs'!A122)</f>
        <v>GT</v>
      </c>
      <c r="B122" s="65" t="str">
        <f>IF('1.2_Network_Risk_Outputs'!B122="","-",'1.2_Network_Risk_Outputs'!B122)</f>
        <v>NGT</v>
      </c>
      <c r="C122" s="65" t="str">
        <f>IF('1.2_Network_Risk_Outputs'!C122="","-",'1.2_Network_Risk_Outputs'!C122)</f>
        <v>-</v>
      </c>
      <c r="D122" s="66" t="str">
        <f>IF('1.2_Network_Risk_Outputs'!D122="","-",'1.2_Network_Risk_Outputs'!D122)</f>
        <v>-</v>
      </c>
      <c r="E122" s="67" t="str">
        <f>IF('1.2_Network_Risk_Outputs'!E122="","-",'1.2_Network_Risk_Outputs'!E122)</f>
        <v>-</v>
      </c>
      <c r="F122" s="88" t="str">
        <f>'1.2_Network_Risk_Outputs'!F122</f>
        <v/>
      </c>
      <c r="G122" s="96"/>
    </row>
    <row r="123" spans="1:7" x14ac:dyDescent="0.3">
      <c r="A123" s="65" t="str">
        <f>IF('1.2_Network_Risk_Outputs'!A123="","-",'1.2_Network_Risk_Outputs'!A123)</f>
        <v>GT</v>
      </c>
      <c r="B123" s="65" t="str">
        <f>IF('1.2_Network_Risk_Outputs'!B123="","-",'1.2_Network_Risk_Outputs'!B123)</f>
        <v>NGT</v>
      </c>
      <c r="C123" s="65" t="str">
        <f>IF('1.2_Network_Risk_Outputs'!C123="","-",'1.2_Network_Risk_Outputs'!C123)</f>
        <v>-</v>
      </c>
      <c r="D123" s="66" t="str">
        <f>IF('1.2_Network_Risk_Outputs'!D123="","-",'1.2_Network_Risk_Outputs'!D123)</f>
        <v>-</v>
      </c>
      <c r="E123" s="67" t="str">
        <f>IF('1.2_Network_Risk_Outputs'!E123="","-",'1.2_Network_Risk_Outputs'!E123)</f>
        <v>-</v>
      </c>
      <c r="F123" s="88" t="str">
        <f>'1.2_Network_Risk_Outputs'!F123</f>
        <v/>
      </c>
      <c r="G123" s="96"/>
    </row>
    <row r="124" spans="1:7" x14ac:dyDescent="0.3">
      <c r="A124" s="65" t="str">
        <f>IF('1.2_Network_Risk_Outputs'!A124="","-",'1.2_Network_Risk_Outputs'!A124)</f>
        <v>GT</v>
      </c>
      <c r="B124" s="65" t="str">
        <f>IF('1.2_Network_Risk_Outputs'!B124="","-",'1.2_Network_Risk_Outputs'!B124)</f>
        <v>NGT</v>
      </c>
      <c r="C124" s="65" t="str">
        <f>IF('1.2_Network_Risk_Outputs'!C124="","-",'1.2_Network_Risk_Outputs'!C124)</f>
        <v>-</v>
      </c>
      <c r="D124" s="66" t="str">
        <f>IF('1.2_Network_Risk_Outputs'!D124="","-",'1.2_Network_Risk_Outputs'!D124)</f>
        <v>-</v>
      </c>
      <c r="E124" s="67" t="str">
        <f>IF('1.2_Network_Risk_Outputs'!E124="","-",'1.2_Network_Risk_Outputs'!E124)</f>
        <v>-</v>
      </c>
      <c r="F124" s="88" t="str">
        <f>'1.2_Network_Risk_Outputs'!F124</f>
        <v/>
      </c>
      <c r="G124" s="96"/>
    </row>
    <row r="125" spans="1:7" x14ac:dyDescent="0.3">
      <c r="A125" s="65" t="str">
        <f>IF('1.2_Network_Risk_Outputs'!A125="","-",'1.2_Network_Risk_Outputs'!A125)</f>
        <v>GT</v>
      </c>
      <c r="B125" s="65" t="str">
        <f>IF('1.2_Network_Risk_Outputs'!B125="","-",'1.2_Network_Risk_Outputs'!B125)</f>
        <v>NGT</v>
      </c>
      <c r="C125" s="65" t="str">
        <f>IF('1.2_Network_Risk_Outputs'!C125="","-",'1.2_Network_Risk_Outputs'!C125)</f>
        <v>-</v>
      </c>
      <c r="D125" s="66" t="str">
        <f>IF('1.2_Network_Risk_Outputs'!D125="","-",'1.2_Network_Risk_Outputs'!D125)</f>
        <v>-</v>
      </c>
      <c r="E125" s="67" t="str">
        <f>IF('1.2_Network_Risk_Outputs'!E125="","-",'1.2_Network_Risk_Outputs'!E125)</f>
        <v>-</v>
      </c>
      <c r="F125" s="88" t="str">
        <f>'1.2_Network_Risk_Outputs'!F125</f>
        <v/>
      </c>
      <c r="G125" s="96"/>
    </row>
    <row r="126" spans="1:7" x14ac:dyDescent="0.3">
      <c r="A126" s="65" t="str">
        <f>IF('1.2_Network_Risk_Outputs'!A126="","-",'1.2_Network_Risk_Outputs'!A126)</f>
        <v>GT</v>
      </c>
      <c r="B126" s="65" t="str">
        <f>IF('1.2_Network_Risk_Outputs'!B126="","-",'1.2_Network_Risk_Outputs'!B126)</f>
        <v>NGT</v>
      </c>
      <c r="C126" s="65" t="str">
        <f>IF('1.2_Network_Risk_Outputs'!C126="","-",'1.2_Network_Risk_Outputs'!C126)</f>
        <v>-</v>
      </c>
      <c r="D126" s="66" t="str">
        <f>IF('1.2_Network_Risk_Outputs'!D126="","-",'1.2_Network_Risk_Outputs'!D126)</f>
        <v>-</v>
      </c>
      <c r="E126" s="67" t="str">
        <f>IF('1.2_Network_Risk_Outputs'!E126="","-",'1.2_Network_Risk_Outputs'!E126)</f>
        <v>-</v>
      </c>
      <c r="F126" s="88" t="str">
        <f>'1.2_Network_Risk_Outputs'!F126</f>
        <v/>
      </c>
      <c r="G126" s="96"/>
    </row>
    <row r="127" spans="1:7" x14ac:dyDescent="0.3">
      <c r="A127" s="65" t="str">
        <f>IF('1.2_Network_Risk_Outputs'!A127="","-",'1.2_Network_Risk_Outputs'!A127)</f>
        <v>GT</v>
      </c>
      <c r="B127" s="65" t="str">
        <f>IF('1.2_Network_Risk_Outputs'!B127="","-",'1.2_Network_Risk_Outputs'!B127)</f>
        <v>NGT</v>
      </c>
      <c r="C127" s="65" t="str">
        <f>IF('1.2_Network_Risk_Outputs'!C127="","-",'1.2_Network_Risk_Outputs'!C127)</f>
        <v>-</v>
      </c>
      <c r="D127" s="66" t="str">
        <f>IF('1.2_Network_Risk_Outputs'!D127="","-",'1.2_Network_Risk_Outputs'!D127)</f>
        <v>-</v>
      </c>
      <c r="E127" s="67" t="str">
        <f>IF('1.2_Network_Risk_Outputs'!E127="","-",'1.2_Network_Risk_Outputs'!E127)</f>
        <v>-</v>
      </c>
      <c r="F127" s="88" t="str">
        <f>'1.2_Network_Risk_Outputs'!F127</f>
        <v/>
      </c>
      <c r="G127" s="96"/>
    </row>
    <row r="128" spans="1:7" x14ac:dyDescent="0.3">
      <c r="A128" s="65" t="str">
        <f>IF('1.2_Network_Risk_Outputs'!A128="","-",'1.2_Network_Risk_Outputs'!A128)</f>
        <v>GT</v>
      </c>
      <c r="B128" s="65" t="str">
        <f>IF('1.2_Network_Risk_Outputs'!B128="","-",'1.2_Network_Risk_Outputs'!B128)</f>
        <v>NGT</v>
      </c>
      <c r="C128" s="65" t="str">
        <f>IF('1.2_Network_Risk_Outputs'!C128="","-",'1.2_Network_Risk_Outputs'!C128)</f>
        <v>-</v>
      </c>
      <c r="D128" s="66" t="str">
        <f>IF('1.2_Network_Risk_Outputs'!D128="","-",'1.2_Network_Risk_Outputs'!D128)</f>
        <v>-</v>
      </c>
      <c r="E128" s="67" t="str">
        <f>IF('1.2_Network_Risk_Outputs'!E128="","-",'1.2_Network_Risk_Outputs'!E128)</f>
        <v>-</v>
      </c>
      <c r="F128" s="88" t="str">
        <f>'1.2_Network_Risk_Outputs'!F128</f>
        <v/>
      </c>
      <c r="G128" s="96"/>
    </row>
    <row r="129" spans="1:7" x14ac:dyDescent="0.3">
      <c r="A129" s="65" t="str">
        <f>IF('1.2_Network_Risk_Outputs'!A129="","-",'1.2_Network_Risk_Outputs'!A129)</f>
        <v>GT</v>
      </c>
      <c r="B129" s="65" t="str">
        <f>IF('1.2_Network_Risk_Outputs'!B129="","-",'1.2_Network_Risk_Outputs'!B129)</f>
        <v>NGT</v>
      </c>
      <c r="C129" s="65" t="str">
        <f>IF('1.2_Network_Risk_Outputs'!C129="","-",'1.2_Network_Risk_Outputs'!C129)</f>
        <v>-</v>
      </c>
      <c r="D129" s="66" t="str">
        <f>IF('1.2_Network_Risk_Outputs'!D129="","-",'1.2_Network_Risk_Outputs'!D129)</f>
        <v>-</v>
      </c>
      <c r="E129" s="67" t="str">
        <f>IF('1.2_Network_Risk_Outputs'!E129="","-",'1.2_Network_Risk_Outputs'!E129)</f>
        <v>-</v>
      </c>
      <c r="F129" s="88" t="str">
        <f>'1.2_Network_Risk_Outputs'!F129</f>
        <v/>
      </c>
      <c r="G129" s="96"/>
    </row>
    <row r="130" spans="1:7" x14ac:dyDescent="0.3">
      <c r="A130" s="65" t="str">
        <f>IF('1.2_Network_Risk_Outputs'!A130="","-",'1.2_Network_Risk_Outputs'!A130)</f>
        <v>GT</v>
      </c>
      <c r="B130" s="65" t="str">
        <f>IF('1.2_Network_Risk_Outputs'!B130="","-",'1.2_Network_Risk_Outputs'!B130)</f>
        <v>NGT</v>
      </c>
      <c r="C130" s="65" t="str">
        <f>IF('1.2_Network_Risk_Outputs'!C130="","-",'1.2_Network_Risk_Outputs'!C130)</f>
        <v>-</v>
      </c>
      <c r="D130" s="66" t="str">
        <f>IF('1.2_Network_Risk_Outputs'!D130="","-",'1.2_Network_Risk_Outputs'!D130)</f>
        <v>-</v>
      </c>
      <c r="E130" s="67" t="str">
        <f>IF('1.2_Network_Risk_Outputs'!E130="","-",'1.2_Network_Risk_Outputs'!E130)</f>
        <v>-</v>
      </c>
      <c r="F130" s="88" t="str">
        <f>'1.2_Network_Risk_Outputs'!F130</f>
        <v/>
      </c>
      <c r="G130" s="96"/>
    </row>
    <row r="131" spans="1:7" x14ac:dyDescent="0.3">
      <c r="A131" s="65" t="str">
        <f>IF('1.2_Network_Risk_Outputs'!A131="","-",'1.2_Network_Risk_Outputs'!A131)</f>
        <v>GT</v>
      </c>
      <c r="B131" s="65" t="str">
        <f>IF('1.2_Network_Risk_Outputs'!B131="","-",'1.2_Network_Risk_Outputs'!B131)</f>
        <v>NGT</v>
      </c>
      <c r="C131" s="65" t="str">
        <f>IF('1.2_Network_Risk_Outputs'!C131="","-",'1.2_Network_Risk_Outputs'!C131)</f>
        <v>-</v>
      </c>
      <c r="D131" s="66" t="str">
        <f>IF('1.2_Network_Risk_Outputs'!D131="","-",'1.2_Network_Risk_Outputs'!D131)</f>
        <v>-</v>
      </c>
      <c r="E131" s="67" t="str">
        <f>IF('1.2_Network_Risk_Outputs'!E131="","-",'1.2_Network_Risk_Outputs'!E131)</f>
        <v>-</v>
      </c>
      <c r="F131" s="88" t="str">
        <f>'1.2_Network_Risk_Outputs'!F131</f>
        <v/>
      </c>
      <c r="G131" s="96"/>
    </row>
    <row r="132" spans="1:7" x14ac:dyDescent="0.3">
      <c r="A132" s="65" t="str">
        <f>IF('1.2_Network_Risk_Outputs'!A132="","-",'1.2_Network_Risk_Outputs'!A132)</f>
        <v>GT</v>
      </c>
      <c r="B132" s="65" t="str">
        <f>IF('1.2_Network_Risk_Outputs'!B132="","-",'1.2_Network_Risk_Outputs'!B132)</f>
        <v>NGT</v>
      </c>
      <c r="C132" s="65" t="str">
        <f>IF('1.2_Network_Risk_Outputs'!C132="","-",'1.2_Network_Risk_Outputs'!C132)</f>
        <v>-</v>
      </c>
      <c r="D132" s="66" t="str">
        <f>IF('1.2_Network_Risk_Outputs'!D132="","-",'1.2_Network_Risk_Outputs'!D132)</f>
        <v>-</v>
      </c>
      <c r="E132" s="67" t="str">
        <f>IF('1.2_Network_Risk_Outputs'!E132="","-",'1.2_Network_Risk_Outputs'!E132)</f>
        <v>-</v>
      </c>
      <c r="F132" s="88" t="str">
        <f>'1.2_Network_Risk_Outputs'!F132</f>
        <v/>
      </c>
      <c r="G132" s="96"/>
    </row>
    <row r="133" spans="1:7" x14ac:dyDescent="0.3">
      <c r="A133" s="65" t="str">
        <f>IF('1.2_Network_Risk_Outputs'!A133="","-",'1.2_Network_Risk_Outputs'!A133)</f>
        <v>GT</v>
      </c>
      <c r="B133" s="65" t="str">
        <f>IF('1.2_Network_Risk_Outputs'!B133="","-",'1.2_Network_Risk_Outputs'!B133)</f>
        <v>NGT</v>
      </c>
      <c r="C133" s="65" t="str">
        <f>IF('1.2_Network_Risk_Outputs'!C133="","-",'1.2_Network_Risk_Outputs'!C133)</f>
        <v>-</v>
      </c>
      <c r="D133" s="66" t="str">
        <f>IF('1.2_Network_Risk_Outputs'!D133="","-",'1.2_Network_Risk_Outputs'!D133)</f>
        <v>-</v>
      </c>
      <c r="E133" s="67" t="str">
        <f>IF('1.2_Network_Risk_Outputs'!E133="","-",'1.2_Network_Risk_Outputs'!E133)</f>
        <v>-</v>
      </c>
      <c r="F133" s="88" t="str">
        <f>'1.2_Network_Risk_Outputs'!F133</f>
        <v/>
      </c>
      <c r="G133" s="96"/>
    </row>
    <row r="134" spans="1:7" x14ac:dyDescent="0.3">
      <c r="A134" s="65" t="str">
        <f>IF('1.2_Network_Risk_Outputs'!A134="","-",'1.2_Network_Risk_Outputs'!A134)</f>
        <v>GT</v>
      </c>
      <c r="B134" s="65" t="str">
        <f>IF('1.2_Network_Risk_Outputs'!B134="","-",'1.2_Network_Risk_Outputs'!B134)</f>
        <v>NGT</v>
      </c>
      <c r="C134" s="65" t="str">
        <f>IF('1.2_Network_Risk_Outputs'!C134="","-",'1.2_Network_Risk_Outputs'!C134)</f>
        <v>-</v>
      </c>
      <c r="D134" s="66" t="str">
        <f>IF('1.2_Network_Risk_Outputs'!D134="","-",'1.2_Network_Risk_Outputs'!D134)</f>
        <v>-</v>
      </c>
      <c r="E134" s="67" t="str">
        <f>IF('1.2_Network_Risk_Outputs'!E134="","-",'1.2_Network_Risk_Outputs'!E134)</f>
        <v>-</v>
      </c>
      <c r="F134" s="88" t="str">
        <f>'1.2_Network_Risk_Outputs'!F134</f>
        <v/>
      </c>
      <c r="G134" s="96"/>
    </row>
    <row r="135" spans="1:7" x14ac:dyDescent="0.3">
      <c r="A135" s="65" t="str">
        <f>IF('1.2_Network_Risk_Outputs'!A135="","-",'1.2_Network_Risk_Outputs'!A135)</f>
        <v>GT</v>
      </c>
      <c r="B135" s="65" t="str">
        <f>IF('1.2_Network_Risk_Outputs'!B135="","-",'1.2_Network_Risk_Outputs'!B135)</f>
        <v>NGT</v>
      </c>
      <c r="C135" s="65" t="str">
        <f>IF('1.2_Network_Risk_Outputs'!C135="","-",'1.2_Network_Risk_Outputs'!C135)</f>
        <v>-</v>
      </c>
      <c r="D135" s="66" t="str">
        <f>IF('1.2_Network_Risk_Outputs'!D135="","-",'1.2_Network_Risk_Outputs'!D135)</f>
        <v>-</v>
      </c>
      <c r="E135" s="67" t="str">
        <f>IF('1.2_Network_Risk_Outputs'!E135="","-",'1.2_Network_Risk_Outputs'!E135)</f>
        <v>-</v>
      </c>
      <c r="F135" s="88" t="str">
        <f>'1.2_Network_Risk_Outputs'!F135</f>
        <v/>
      </c>
      <c r="G135" s="96"/>
    </row>
    <row r="136" spans="1:7" x14ac:dyDescent="0.3">
      <c r="A136" s="65" t="str">
        <f>IF('1.2_Network_Risk_Outputs'!A136="","-",'1.2_Network_Risk_Outputs'!A136)</f>
        <v>GT</v>
      </c>
      <c r="B136" s="65" t="str">
        <f>IF('1.2_Network_Risk_Outputs'!B136="","-",'1.2_Network_Risk_Outputs'!B136)</f>
        <v>NGT</v>
      </c>
      <c r="C136" s="65" t="str">
        <f>IF('1.2_Network_Risk_Outputs'!C136="","-",'1.2_Network_Risk_Outputs'!C136)</f>
        <v>-</v>
      </c>
      <c r="D136" s="66" t="str">
        <f>IF('1.2_Network_Risk_Outputs'!D136="","-",'1.2_Network_Risk_Outputs'!D136)</f>
        <v>-</v>
      </c>
      <c r="E136" s="67" t="str">
        <f>IF('1.2_Network_Risk_Outputs'!E136="","-",'1.2_Network_Risk_Outputs'!E136)</f>
        <v>-</v>
      </c>
      <c r="F136" s="88" t="str">
        <f>'1.2_Network_Risk_Outputs'!F136</f>
        <v/>
      </c>
      <c r="G136" s="96"/>
    </row>
    <row r="137" spans="1:7" x14ac:dyDescent="0.3">
      <c r="A137" s="65" t="str">
        <f>IF('1.2_Network_Risk_Outputs'!A137="","-",'1.2_Network_Risk_Outputs'!A137)</f>
        <v>GT</v>
      </c>
      <c r="B137" s="65" t="str">
        <f>IF('1.2_Network_Risk_Outputs'!B137="","-",'1.2_Network_Risk_Outputs'!B137)</f>
        <v>NGT</v>
      </c>
      <c r="C137" s="65" t="str">
        <f>IF('1.2_Network_Risk_Outputs'!C137="","-",'1.2_Network_Risk_Outputs'!C137)</f>
        <v>-</v>
      </c>
      <c r="D137" s="66" t="str">
        <f>IF('1.2_Network_Risk_Outputs'!D137="","-",'1.2_Network_Risk_Outputs'!D137)</f>
        <v>-</v>
      </c>
      <c r="E137" s="67" t="str">
        <f>IF('1.2_Network_Risk_Outputs'!E137="","-",'1.2_Network_Risk_Outputs'!E137)</f>
        <v>-</v>
      </c>
      <c r="F137" s="88" t="str">
        <f>'1.2_Network_Risk_Outputs'!F137</f>
        <v/>
      </c>
      <c r="G137" s="96"/>
    </row>
    <row r="138" spans="1:7" x14ac:dyDescent="0.3">
      <c r="A138" s="65" t="str">
        <f>IF('1.2_Network_Risk_Outputs'!A138="","-",'1.2_Network_Risk_Outputs'!A138)</f>
        <v>GT</v>
      </c>
      <c r="B138" s="65" t="str">
        <f>IF('1.2_Network_Risk_Outputs'!B138="","-",'1.2_Network_Risk_Outputs'!B138)</f>
        <v>NGT</v>
      </c>
      <c r="C138" s="65" t="str">
        <f>IF('1.2_Network_Risk_Outputs'!C138="","-",'1.2_Network_Risk_Outputs'!C138)</f>
        <v>-</v>
      </c>
      <c r="D138" s="66" t="str">
        <f>IF('1.2_Network_Risk_Outputs'!D138="","-",'1.2_Network_Risk_Outputs'!D138)</f>
        <v>-</v>
      </c>
      <c r="E138" s="67" t="str">
        <f>IF('1.2_Network_Risk_Outputs'!E138="","-",'1.2_Network_Risk_Outputs'!E138)</f>
        <v>-</v>
      </c>
      <c r="F138" s="88" t="str">
        <f>'1.2_Network_Risk_Outputs'!F138</f>
        <v/>
      </c>
      <c r="G138" s="96"/>
    </row>
    <row r="139" spans="1:7" x14ac:dyDescent="0.3">
      <c r="A139" s="65" t="str">
        <f>IF('1.2_Network_Risk_Outputs'!A139="","-",'1.2_Network_Risk_Outputs'!A139)</f>
        <v>GT</v>
      </c>
      <c r="B139" s="65" t="str">
        <f>IF('1.2_Network_Risk_Outputs'!B139="","-",'1.2_Network_Risk_Outputs'!B139)</f>
        <v>NGT</v>
      </c>
      <c r="C139" s="65" t="str">
        <f>IF('1.2_Network_Risk_Outputs'!C139="","-",'1.2_Network_Risk_Outputs'!C139)</f>
        <v>-</v>
      </c>
      <c r="D139" s="66" t="str">
        <f>IF('1.2_Network_Risk_Outputs'!D139="","-",'1.2_Network_Risk_Outputs'!D139)</f>
        <v>-</v>
      </c>
      <c r="E139" s="67" t="str">
        <f>IF('1.2_Network_Risk_Outputs'!E139="","-",'1.2_Network_Risk_Outputs'!E139)</f>
        <v>-</v>
      </c>
      <c r="F139" s="88" t="str">
        <f>'1.2_Network_Risk_Outputs'!F139</f>
        <v/>
      </c>
      <c r="G139" s="96"/>
    </row>
    <row r="140" spans="1:7" x14ac:dyDescent="0.3">
      <c r="A140" s="65" t="str">
        <f>IF('1.2_Network_Risk_Outputs'!A140="","-",'1.2_Network_Risk_Outputs'!A140)</f>
        <v>GT</v>
      </c>
      <c r="B140" s="65" t="str">
        <f>IF('1.2_Network_Risk_Outputs'!B140="","-",'1.2_Network_Risk_Outputs'!B140)</f>
        <v>NGT</v>
      </c>
      <c r="C140" s="65" t="str">
        <f>IF('1.2_Network_Risk_Outputs'!C140="","-",'1.2_Network_Risk_Outputs'!C140)</f>
        <v>-</v>
      </c>
      <c r="D140" s="66" t="str">
        <f>IF('1.2_Network_Risk_Outputs'!D140="","-",'1.2_Network_Risk_Outputs'!D140)</f>
        <v>-</v>
      </c>
      <c r="E140" s="67" t="str">
        <f>IF('1.2_Network_Risk_Outputs'!E140="","-",'1.2_Network_Risk_Outputs'!E140)</f>
        <v>-</v>
      </c>
      <c r="F140" s="88" t="str">
        <f>'1.2_Network_Risk_Outputs'!F140</f>
        <v/>
      </c>
      <c r="G140" s="96"/>
    </row>
    <row r="141" spans="1:7" x14ac:dyDescent="0.3">
      <c r="A141" s="65" t="str">
        <f>IF('1.2_Network_Risk_Outputs'!A141="","-",'1.2_Network_Risk_Outputs'!A141)</f>
        <v>GT</v>
      </c>
      <c r="B141" s="65" t="str">
        <f>IF('1.2_Network_Risk_Outputs'!B141="","-",'1.2_Network_Risk_Outputs'!B141)</f>
        <v>NGT</v>
      </c>
      <c r="C141" s="65" t="str">
        <f>IF('1.2_Network_Risk_Outputs'!C141="","-",'1.2_Network_Risk_Outputs'!C141)</f>
        <v>-</v>
      </c>
      <c r="D141" s="66" t="str">
        <f>IF('1.2_Network_Risk_Outputs'!D141="","-",'1.2_Network_Risk_Outputs'!D141)</f>
        <v>-</v>
      </c>
      <c r="E141" s="67" t="str">
        <f>IF('1.2_Network_Risk_Outputs'!E141="","-",'1.2_Network_Risk_Outputs'!E141)</f>
        <v>-</v>
      </c>
      <c r="F141" s="88" t="str">
        <f>'1.2_Network_Risk_Outputs'!F141</f>
        <v/>
      </c>
      <c r="G141" s="96"/>
    </row>
    <row r="142" spans="1:7" x14ac:dyDescent="0.3">
      <c r="A142" s="65" t="str">
        <f>IF('1.2_Network_Risk_Outputs'!A142="","-",'1.2_Network_Risk_Outputs'!A142)</f>
        <v>GT</v>
      </c>
      <c r="B142" s="65" t="str">
        <f>IF('1.2_Network_Risk_Outputs'!B142="","-",'1.2_Network_Risk_Outputs'!B142)</f>
        <v>NGT</v>
      </c>
      <c r="C142" s="65" t="str">
        <f>IF('1.2_Network_Risk_Outputs'!C142="","-",'1.2_Network_Risk_Outputs'!C142)</f>
        <v>-</v>
      </c>
      <c r="D142" s="66" t="str">
        <f>IF('1.2_Network_Risk_Outputs'!D142="","-",'1.2_Network_Risk_Outputs'!D142)</f>
        <v>-</v>
      </c>
      <c r="E142" s="67" t="str">
        <f>IF('1.2_Network_Risk_Outputs'!E142="","-",'1.2_Network_Risk_Outputs'!E142)</f>
        <v>-</v>
      </c>
      <c r="F142" s="88" t="str">
        <f>'1.2_Network_Risk_Outputs'!F142</f>
        <v/>
      </c>
      <c r="G142" s="96"/>
    </row>
    <row r="143" spans="1:7" x14ac:dyDescent="0.3">
      <c r="A143" s="65" t="str">
        <f>IF('1.2_Network_Risk_Outputs'!A143="","-",'1.2_Network_Risk_Outputs'!A143)</f>
        <v>GT</v>
      </c>
      <c r="B143" s="65" t="str">
        <f>IF('1.2_Network_Risk_Outputs'!B143="","-",'1.2_Network_Risk_Outputs'!B143)</f>
        <v>NGT</v>
      </c>
      <c r="C143" s="65" t="str">
        <f>IF('1.2_Network_Risk_Outputs'!C143="","-",'1.2_Network_Risk_Outputs'!C143)</f>
        <v>-</v>
      </c>
      <c r="D143" s="66" t="str">
        <f>IF('1.2_Network_Risk_Outputs'!D143="","-",'1.2_Network_Risk_Outputs'!D143)</f>
        <v>-</v>
      </c>
      <c r="E143" s="67" t="str">
        <f>IF('1.2_Network_Risk_Outputs'!E143="","-",'1.2_Network_Risk_Outputs'!E143)</f>
        <v>-</v>
      </c>
      <c r="F143" s="88" t="str">
        <f>'1.2_Network_Risk_Outputs'!F143</f>
        <v/>
      </c>
      <c r="G143" s="96"/>
    </row>
    <row r="144" spans="1:7" x14ac:dyDescent="0.3">
      <c r="A144" s="65" t="str">
        <f>IF('1.2_Network_Risk_Outputs'!A144="","-",'1.2_Network_Risk_Outputs'!A144)</f>
        <v>GT</v>
      </c>
      <c r="B144" s="65" t="str">
        <f>IF('1.2_Network_Risk_Outputs'!B144="","-",'1.2_Network_Risk_Outputs'!B144)</f>
        <v>NGT</v>
      </c>
      <c r="C144" s="65" t="str">
        <f>IF('1.2_Network_Risk_Outputs'!C144="","-",'1.2_Network_Risk_Outputs'!C144)</f>
        <v>-</v>
      </c>
      <c r="D144" s="66" t="str">
        <f>IF('1.2_Network_Risk_Outputs'!D144="","-",'1.2_Network_Risk_Outputs'!D144)</f>
        <v>-</v>
      </c>
      <c r="E144" s="67" t="str">
        <f>IF('1.2_Network_Risk_Outputs'!E144="","-",'1.2_Network_Risk_Outputs'!E144)</f>
        <v>-</v>
      </c>
      <c r="F144" s="88" t="str">
        <f>'1.2_Network_Risk_Outputs'!F144</f>
        <v/>
      </c>
      <c r="G144" s="96"/>
    </row>
    <row r="145" spans="1:7" x14ac:dyDescent="0.3">
      <c r="A145" s="65" t="str">
        <f>IF('1.2_Network_Risk_Outputs'!A145="","-",'1.2_Network_Risk_Outputs'!A145)</f>
        <v>GT</v>
      </c>
      <c r="B145" s="65" t="str">
        <f>IF('1.2_Network_Risk_Outputs'!B145="","-",'1.2_Network_Risk_Outputs'!B145)</f>
        <v>NGT</v>
      </c>
      <c r="C145" s="65" t="str">
        <f>IF('1.2_Network_Risk_Outputs'!C145="","-",'1.2_Network_Risk_Outputs'!C145)</f>
        <v>-</v>
      </c>
      <c r="D145" s="66" t="str">
        <f>IF('1.2_Network_Risk_Outputs'!D145="","-",'1.2_Network_Risk_Outputs'!D145)</f>
        <v>-</v>
      </c>
      <c r="E145" s="67" t="str">
        <f>IF('1.2_Network_Risk_Outputs'!E145="","-",'1.2_Network_Risk_Outputs'!E145)</f>
        <v>-</v>
      </c>
      <c r="F145" s="88" t="str">
        <f>'1.2_Network_Risk_Outputs'!F145</f>
        <v/>
      </c>
      <c r="G145" s="96"/>
    </row>
    <row r="146" spans="1:7" x14ac:dyDescent="0.3">
      <c r="A146" s="65" t="str">
        <f>IF('1.2_Network_Risk_Outputs'!A146="","-",'1.2_Network_Risk_Outputs'!A146)</f>
        <v>GT</v>
      </c>
      <c r="B146" s="65" t="str">
        <f>IF('1.2_Network_Risk_Outputs'!B146="","-",'1.2_Network_Risk_Outputs'!B146)</f>
        <v>NGT</v>
      </c>
      <c r="C146" s="65" t="str">
        <f>IF('1.2_Network_Risk_Outputs'!C146="","-",'1.2_Network_Risk_Outputs'!C146)</f>
        <v>-</v>
      </c>
      <c r="D146" s="66" t="str">
        <f>IF('1.2_Network_Risk_Outputs'!D146="","-",'1.2_Network_Risk_Outputs'!D146)</f>
        <v>-</v>
      </c>
      <c r="E146" s="67" t="str">
        <f>IF('1.2_Network_Risk_Outputs'!E146="","-",'1.2_Network_Risk_Outputs'!E146)</f>
        <v>-</v>
      </c>
      <c r="F146" s="88" t="str">
        <f>'1.2_Network_Risk_Outputs'!F146</f>
        <v/>
      </c>
      <c r="G146" s="96"/>
    </row>
    <row r="147" spans="1:7" x14ac:dyDescent="0.3">
      <c r="A147" s="65" t="str">
        <f>IF('1.2_Network_Risk_Outputs'!A147="","-",'1.2_Network_Risk_Outputs'!A147)</f>
        <v>GT</v>
      </c>
      <c r="B147" s="65" t="str">
        <f>IF('1.2_Network_Risk_Outputs'!B147="","-",'1.2_Network_Risk_Outputs'!B147)</f>
        <v>NGT</v>
      </c>
      <c r="C147" s="65" t="str">
        <f>IF('1.2_Network_Risk_Outputs'!C147="","-",'1.2_Network_Risk_Outputs'!C147)</f>
        <v>-</v>
      </c>
      <c r="D147" s="66" t="str">
        <f>IF('1.2_Network_Risk_Outputs'!D147="","-",'1.2_Network_Risk_Outputs'!D147)</f>
        <v>-</v>
      </c>
      <c r="E147" s="67" t="str">
        <f>IF('1.2_Network_Risk_Outputs'!E147="","-",'1.2_Network_Risk_Outputs'!E147)</f>
        <v>-</v>
      </c>
      <c r="F147" s="88" t="str">
        <f>'1.2_Network_Risk_Outputs'!F147</f>
        <v/>
      </c>
      <c r="G147" s="96"/>
    </row>
    <row r="148" spans="1:7" x14ac:dyDescent="0.3">
      <c r="A148" s="65" t="str">
        <f>IF('1.2_Network_Risk_Outputs'!A148="","-",'1.2_Network_Risk_Outputs'!A148)</f>
        <v>GT</v>
      </c>
      <c r="B148" s="65" t="str">
        <f>IF('1.2_Network_Risk_Outputs'!B148="","-",'1.2_Network_Risk_Outputs'!B148)</f>
        <v>NGT</v>
      </c>
      <c r="C148" s="65" t="str">
        <f>IF('1.2_Network_Risk_Outputs'!C148="","-",'1.2_Network_Risk_Outputs'!C148)</f>
        <v>-</v>
      </c>
      <c r="D148" s="66" t="str">
        <f>IF('1.2_Network_Risk_Outputs'!D148="","-",'1.2_Network_Risk_Outputs'!D148)</f>
        <v>-</v>
      </c>
      <c r="E148" s="67" t="str">
        <f>IF('1.2_Network_Risk_Outputs'!E148="","-",'1.2_Network_Risk_Outputs'!E148)</f>
        <v>-</v>
      </c>
      <c r="F148" s="88" t="str">
        <f>'1.2_Network_Risk_Outputs'!F148</f>
        <v/>
      </c>
      <c r="G148" s="96"/>
    </row>
    <row r="149" spans="1:7" x14ac:dyDescent="0.3">
      <c r="A149" s="65" t="str">
        <f>IF('1.2_Network_Risk_Outputs'!A149="","-",'1.2_Network_Risk_Outputs'!A149)</f>
        <v>GT</v>
      </c>
      <c r="B149" s="65" t="str">
        <f>IF('1.2_Network_Risk_Outputs'!B149="","-",'1.2_Network_Risk_Outputs'!B149)</f>
        <v>NGT</v>
      </c>
      <c r="C149" s="65" t="str">
        <f>IF('1.2_Network_Risk_Outputs'!C149="","-",'1.2_Network_Risk_Outputs'!C149)</f>
        <v>-</v>
      </c>
      <c r="D149" s="66" t="str">
        <f>IF('1.2_Network_Risk_Outputs'!D149="","-",'1.2_Network_Risk_Outputs'!D149)</f>
        <v>-</v>
      </c>
      <c r="E149" s="67" t="str">
        <f>IF('1.2_Network_Risk_Outputs'!E149="","-",'1.2_Network_Risk_Outputs'!E149)</f>
        <v>-</v>
      </c>
      <c r="F149" s="88" t="str">
        <f>'1.2_Network_Risk_Outputs'!F149</f>
        <v/>
      </c>
      <c r="G149" s="96"/>
    </row>
    <row r="150" spans="1:7" x14ac:dyDescent="0.3">
      <c r="A150" s="65" t="str">
        <f>IF('1.2_Network_Risk_Outputs'!A150="","-",'1.2_Network_Risk_Outputs'!A150)</f>
        <v>GT</v>
      </c>
      <c r="B150" s="65" t="str">
        <f>IF('1.2_Network_Risk_Outputs'!B150="","-",'1.2_Network_Risk_Outputs'!B150)</f>
        <v>NGT</v>
      </c>
      <c r="C150" s="65" t="str">
        <f>IF('1.2_Network_Risk_Outputs'!C150="","-",'1.2_Network_Risk_Outputs'!C150)</f>
        <v>-</v>
      </c>
      <c r="D150" s="66" t="str">
        <f>IF('1.2_Network_Risk_Outputs'!D150="","-",'1.2_Network_Risk_Outputs'!D150)</f>
        <v>-</v>
      </c>
      <c r="E150" s="67" t="str">
        <f>IF('1.2_Network_Risk_Outputs'!E150="","-",'1.2_Network_Risk_Outputs'!E150)</f>
        <v>-</v>
      </c>
      <c r="F150" s="88" t="str">
        <f>'1.2_Network_Risk_Outputs'!F150</f>
        <v/>
      </c>
      <c r="G150" s="96"/>
    </row>
    <row r="151" spans="1:7" x14ac:dyDescent="0.3">
      <c r="A151" s="65" t="str">
        <f>IF('1.2_Network_Risk_Outputs'!A151="","-",'1.2_Network_Risk_Outputs'!A151)</f>
        <v>GT</v>
      </c>
      <c r="B151" s="65" t="str">
        <f>IF('1.2_Network_Risk_Outputs'!B151="","-",'1.2_Network_Risk_Outputs'!B151)</f>
        <v>NGT</v>
      </c>
      <c r="C151" s="65" t="str">
        <f>IF('1.2_Network_Risk_Outputs'!C151="","-",'1.2_Network_Risk_Outputs'!C151)</f>
        <v>-</v>
      </c>
      <c r="D151" s="66" t="str">
        <f>IF('1.2_Network_Risk_Outputs'!D151="","-",'1.2_Network_Risk_Outputs'!D151)</f>
        <v>-</v>
      </c>
      <c r="E151" s="67" t="str">
        <f>IF('1.2_Network_Risk_Outputs'!E151="","-",'1.2_Network_Risk_Outputs'!E151)</f>
        <v>-</v>
      </c>
      <c r="F151" s="88" t="str">
        <f>'1.2_Network_Risk_Outputs'!F151</f>
        <v/>
      </c>
      <c r="G151" s="96"/>
    </row>
    <row r="152" spans="1:7" x14ac:dyDescent="0.3">
      <c r="A152" s="65" t="str">
        <f>IF('1.2_Network_Risk_Outputs'!A152="","-",'1.2_Network_Risk_Outputs'!A152)</f>
        <v>GT</v>
      </c>
      <c r="B152" s="65" t="str">
        <f>IF('1.2_Network_Risk_Outputs'!B152="","-",'1.2_Network_Risk_Outputs'!B152)</f>
        <v>NGT</v>
      </c>
      <c r="C152" s="65" t="str">
        <f>IF('1.2_Network_Risk_Outputs'!C152="","-",'1.2_Network_Risk_Outputs'!C152)</f>
        <v>-</v>
      </c>
      <c r="D152" s="66" t="str">
        <f>IF('1.2_Network_Risk_Outputs'!D152="","-",'1.2_Network_Risk_Outputs'!D152)</f>
        <v>-</v>
      </c>
      <c r="E152" s="67" t="str">
        <f>IF('1.2_Network_Risk_Outputs'!E152="","-",'1.2_Network_Risk_Outputs'!E152)</f>
        <v>-</v>
      </c>
      <c r="F152" s="88" t="str">
        <f>'1.2_Network_Risk_Outputs'!F152</f>
        <v/>
      </c>
      <c r="G152" s="96"/>
    </row>
    <row r="153" spans="1:7" x14ac:dyDescent="0.3">
      <c r="A153" s="65" t="str">
        <f>IF('1.2_Network_Risk_Outputs'!A153="","-",'1.2_Network_Risk_Outputs'!A153)</f>
        <v>GT</v>
      </c>
      <c r="B153" s="65" t="str">
        <f>IF('1.2_Network_Risk_Outputs'!B153="","-",'1.2_Network_Risk_Outputs'!B153)</f>
        <v>NGT</v>
      </c>
      <c r="C153" s="65" t="str">
        <f>IF('1.2_Network_Risk_Outputs'!C153="","-",'1.2_Network_Risk_Outputs'!C153)</f>
        <v>-</v>
      </c>
      <c r="D153" s="66" t="str">
        <f>IF('1.2_Network_Risk_Outputs'!D153="","-",'1.2_Network_Risk_Outputs'!D153)</f>
        <v>-</v>
      </c>
      <c r="E153" s="67" t="str">
        <f>IF('1.2_Network_Risk_Outputs'!E153="","-",'1.2_Network_Risk_Outputs'!E153)</f>
        <v>-</v>
      </c>
      <c r="F153" s="88" t="str">
        <f>'1.2_Network_Risk_Outputs'!F153</f>
        <v/>
      </c>
      <c r="G153" s="96"/>
    </row>
    <row r="154" spans="1:7" x14ac:dyDescent="0.3">
      <c r="A154" s="65" t="str">
        <f>IF('1.2_Network_Risk_Outputs'!A154="","-",'1.2_Network_Risk_Outputs'!A154)</f>
        <v>GT</v>
      </c>
      <c r="B154" s="65" t="str">
        <f>IF('1.2_Network_Risk_Outputs'!B154="","-",'1.2_Network_Risk_Outputs'!B154)</f>
        <v>NGT</v>
      </c>
      <c r="C154" s="65" t="str">
        <f>IF('1.2_Network_Risk_Outputs'!C154="","-",'1.2_Network_Risk_Outputs'!C154)</f>
        <v>-</v>
      </c>
      <c r="D154" s="66" t="str">
        <f>IF('1.2_Network_Risk_Outputs'!D154="","-",'1.2_Network_Risk_Outputs'!D154)</f>
        <v>-</v>
      </c>
      <c r="E154" s="67" t="str">
        <f>IF('1.2_Network_Risk_Outputs'!E154="","-",'1.2_Network_Risk_Outputs'!E154)</f>
        <v>-</v>
      </c>
      <c r="F154" s="88" t="str">
        <f>'1.2_Network_Risk_Outputs'!F154</f>
        <v/>
      </c>
      <c r="G154" s="96"/>
    </row>
    <row r="155" spans="1:7" x14ac:dyDescent="0.3">
      <c r="A155" s="65" t="str">
        <f>IF('1.2_Network_Risk_Outputs'!A155="","-",'1.2_Network_Risk_Outputs'!A155)</f>
        <v>GT</v>
      </c>
      <c r="B155" s="65" t="str">
        <f>IF('1.2_Network_Risk_Outputs'!B155="","-",'1.2_Network_Risk_Outputs'!B155)</f>
        <v>NGT</v>
      </c>
      <c r="C155" s="65" t="str">
        <f>IF('1.2_Network_Risk_Outputs'!C155="","-",'1.2_Network_Risk_Outputs'!C155)</f>
        <v>-</v>
      </c>
      <c r="D155" s="66" t="str">
        <f>IF('1.2_Network_Risk_Outputs'!D155="","-",'1.2_Network_Risk_Outputs'!D155)</f>
        <v>-</v>
      </c>
      <c r="E155" s="67" t="str">
        <f>IF('1.2_Network_Risk_Outputs'!E155="","-",'1.2_Network_Risk_Outputs'!E155)</f>
        <v>-</v>
      </c>
      <c r="F155" s="88" t="str">
        <f>'1.2_Network_Risk_Outputs'!F155</f>
        <v/>
      </c>
      <c r="G155" s="96"/>
    </row>
    <row r="156" spans="1:7" x14ac:dyDescent="0.3">
      <c r="A156" s="65" t="str">
        <f>IF('1.2_Network_Risk_Outputs'!A156="","-",'1.2_Network_Risk_Outputs'!A156)</f>
        <v>GT</v>
      </c>
      <c r="B156" s="65" t="str">
        <f>IF('1.2_Network_Risk_Outputs'!B156="","-",'1.2_Network_Risk_Outputs'!B156)</f>
        <v>NGT</v>
      </c>
      <c r="C156" s="65" t="str">
        <f>IF('1.2_Network_Risk_Outputs'!C156="","-",'1.2_Network_Risk_Outputs'!C156)</f>
        <v>-</v>
      </c>
      <c r="D156" s="66" t="str">
        <f>IF('1.2_Network_Risk_Outputs'!D156="","-",'1.2_Network_Risk_Outputs'!D156)</f>
        <v>-</v>
      </c>
      <c r="E156" s="67" t="str">
        <f>IF('1.2_Network_Risk_Outputs'!E156="","-",'1.2_Network_Risk_Outputs'!E156)</f>
        <v>-</v>
      </c>
      <c r="F156" s="88" t="str">
        <f>'1.2_Network_Risk_Outputs'!F156</f>
        <v/>
      </c>
      <c r="G156" s="96"/>
    </row>
    <row r="157" spans="1:7" x14ac:dyDescent="0.3">
      <c r="A157" s="65" t="str">
        <f>IF('1.2_Network_Risk_Outputs'!A157="","-",'1.2_Network_Risk_Outputs'!A157)</f>
        <v>GT</v>
      </c>
      <c r="B157" s="65" t="str">
        <f>IF('1.2_Network_Risk_Outputs'!B157="","-",'1.2_Network_Risk_Outputs'!B157)</f>
        <v>NGT</v>
      </c>
      <c r="C157" s="65" t="str">
        <f>IF('1.2_Network_Risk_Outputs'!C157="","-",'1.2_Network_Risk_Outputs'!C157)</f>
        <v>-</v>
      </c>
      <c r="D157" s="66" t="str">
        <f>IF('1.2_Network_Risk_Outputs'!D157="","-",'1.2_Network_Risk_Outputs'!D157)</f>
        <v>-</v>
      </c>
      <c r="E157" s="67" t="str">
        <f>IF('1.2_Network_Risk_Outputs'!E157="","-",'1.2_Network_Risk_Outputs'!E157)</f>
        <v>-</v>
      </c>
      <c r="F157" s="88" t="str">
        <f>'1.2_Network_Risk_Outputs'!F157</f>
        <v/>
      </c>
      <c r="G157" s="96"/>
    </row>
    <row r="158" spans="1:7" x14ac:dyDescent="0.3">
      <c r="A158" s="65" t="str">
        <f>IF('1.2_Network_Risk_Outputs'!A158="","-",'1.2_Network_Risk_Outputs'!A158)</f>
        <v>GT</v>
      </c>
      <c r="B158" s="65" t="str">
        <f>IF('1.2_Network_Risk_Outputs'!B158="","-",'1.2_Network_Risk_Outputs'!B158)</f>
        <v>NGT</v>
      </c>
      <c r="C158" s="65" t="str">
        <f>IF('1.2_Network_Risk_Outputs'!C158="","-",'1.2_Network_Risk_Outputs'!C158)</f>
        <v>-</v>
      </c>
      <c r="D158" s="66" t="str">
        <f>IF('1.2_Network_Risk_Outputs'!D158="","-",'1.2_Network_Risk_Outputs'!D158)</f>
        <v>-</v>
      </c>
      <c r="E158" s="67" t="str">
        <f>IF('1.2_Network_Risk_Outputs'!E158="","-",'1.2_Network_Risk_Outputs'!E158)</f>
        <v>-</v>
      </c>
      <c r="F158" s="88" t="str">
        <f>'1.2_Network_Risk_Outputs'!F158</f>
        <v/>
      </c>
      <c r="G158" s="96"/>
    </row>
    <row r="159" spans="1:7" x14ac:dyDescent="0.3">
      <c r="A159" s="65" t="str">
        <f>IF('1.2_Network_Risk_Outputs'!A159="","-",'1.2_Network_Risk_Outputs'!A159)</f>
        <v>GT</v>
      </c>
      <c r="B159" s="65" t="str">
        <f>IF('1.2_Network_Risk_Outputs'!B159="","-",'1.2_Network_Risk_Outputs'!B159)</f>
        <v>NGT</v>
      </c>
      <c r="C159" s="65" t="str">
        <f>IF('1.2_Network_Risk_Outputs'!C159="","-",'1.2_Network_Risk_Outputs'!C159)</f>
        <v>-</v>
      </c>
      <c r="D159" s="66" t="str">
        <f>IF('1.2_Network_Risk_Outputs'!D159="","-",'1.2_Network_Risk_Outputs'!D159)</f>
        <v>-</v>
      </c>
      <c r="E159" s="67" t="str">
        <f>IF('1.2_Network_Risk_Outputs'!E159="","-",'1.2_Network_Risk_Outputs'!E159)</f>
        <v>-</v>
      </c>
      <c r="F159" s="88" t="str">
        <f>'1.2_Network_Risk_Outputs'!F159</f>
        <v/>
      </c>
      <c r="G159" s="96"/>
    </row>
    <row r="160" spans="1:7" x14ac:dyDescent="0.3">
      <c r="A160" s="65" t="str">
        <f>IF('1.2_Network_Risk_Outputs'!A160="","-",'1.2_Network_Risk_Outputs'!A160)</f>
        <v>GT</v>
      </c>
      <c r="B160" s="65" t="str">
        <f>IF('1.2_Network_Risk_Outputs'!B160="","-",'1.2_Network_Risk_Outputs'!B160)</f>
        <v>NGT</v>
      </c>
      <c r="C160" s="65" t="str">
        <f>IF('1.2_Network_Risk_Outputs'!C160="","-",'1.2_Network_Risk_Outputs'!C160)</f>
        <v>-</v>
      </c>
      <c r="D160" s="66" t="str">
        <f>IF('1.2_Network_Risk_Outputs'!D160="","-",'1.2_Network_Risk_Outputs'!D160)</f>
        <v>-</v>
      </c>
      <c r="E160" s="67" t="str">
        <f>IF('1.2_Network_Risk_Outputs'!E160="","-",'1.2_Network_Risk_Outputs'!E160)</f>
        <v>-</v>
      </c>
      <c r="F160" s="88" t="str">
        <f>'1.2_Network_Risk_Outputs'!F160</f>
        <v/>
      </c>
      <c r="G160" s="96"/>
    </row>
    <row r="161" spans="1:7" x14ac:dyDescent="0.3">
      <c r="A161" s="65" t="str">
        <f>IF('1.2_Network_Risk_Outputs'!A161="","-",'1.2_Network_Risk_Outputs'!A161)</f>
        <v>GT</v>
      </c>
      <c r="B161" s="65" t="str">
        <f>IF('1.2_Network_Risk_Outputs'!B161="","-",'1.2_Network_Risk_Outputs'!B161)</f>
        <v>NGT</v>
      </c>
      <c r="C161" s="65" t="str">
        <f>IF('1.2_Network_Risk_Outputs'!C161="","-",'1.2_Network_Risk_Outputs'!C161)</f>
        <v>-</v>
      </c>
      <c r="D161" s="66" t="str">
        <f>IF('1.2_Network_Risk_Outputs'!D161="","-",'1.2_Network_Risk_Outputs'!D161)</f>
        <v>-</v>
      </c>
      <c r="E161" s="67" t="str">
        <f>IF('1.2_Network_Risk_Outputs'!E161="","-",'1.2_Network_Risk_Outputs'!E161)</f>
        <v>-</v>
      </c>
      <c r="F161" s="88" t="str">
        <f>'1.2_Network_Risk_Outputs'!F161</f>
        <v/>
      </c>
      <c r="G161" s="96"/>
    </row>
    <row r="162" spans="1:7" x14ac:dyDescent="0.3">
      <c r="A162" s="65" t="str">
        <f>IF('1.2_Network_Risk_Outputs'!A162="","-",'1.2_Network_Risk_Outputs'!A162)</f>
        <v>GT</v>
      </c>
      <c r="B162" s="65" t="str">
        <f>IF('1.2_Network_Risk_Outputs'!B162="","-",'1.2_Network_Risk_Outputs'!B162)</f>
        <v>NGT</v>
      </c>
      <c r="C162" s="65" t="str">
        <f>IF('1.2_Network_Risk_Outputs'!C162="","-",'1.2_Network_Risk_Outputs'!C162)</f>
        <v>-</v>
      </c>
      <c r="D162" s="66" t="str">
        <f>IF('1.2_Network_Risk_Outputs'!D162="","-",'1.2_Network_Risk_Outputs'!D162)</f>
        <v>-</v>
      </c>
      <c r="E162" s="67" t="str">
        <f>IF('1.2_Network_Risk_Outputs'!E162="","-",'1.2_Network_Risk_Outputs'!E162)</f>
        <v>-</v>
      </c>
      <c r="F162" s="88" t="str">
        <f>'1.2_Network_Risk_Outputs'!F162</f>
        <v/>
      </c>
      <c r="G162" s="96"/>
    </row>
    <row r="163" spans="1:7" x14ac:dyDescent="0.3">
      <c r="A163" s="65" t="str">
        <f>IF('1.2_Network_Risk_Outputs'!A163="","-",'1.2_Network_Risk_Outputs'!A163)</f>
        <v>GT</v>
      </c>
      <c r="B163" s="65" t="str">
        <f>IF('1.2_Network_Risk_Outputs'!B163="","-",'1.2_Network_Risk_Outputs'!B163)</f>
        <v>NGT</v>
      </c>
      <c r="C163" s="65" t="str">
        <f>IF('1.2_Network_Risk_Outputs'!C163="","-",'1.2_Network_Risk_Outputs'!C163)</f>
        <v>-</v>
      </c>
      <c r="D163" s="66" t="str">
        <f>IF('1.2_Network_Risk_Outputs'!D163="","-",'1.2_Network_Risk_Outputs'!D163)</f>
        <v>-</v>
      </c>
      <c r="E163" s="67" t="str">
        <f>IF('1.2_Network_Risk_Outputs'!E163="","-",'1.2_Network_Risk_Outputs'!E163)</f>
        <v>-</v>
      </c>
      <c r="F163" s="88" t="str">
        <f>'1.2_Network_Risk_Outputs'!F163</f>
        <v/>
      </c>
      <c r="G163" s="96"/>
    </row>
    <row r="164" spans="1:7" x14ac:dyDescent="0.3">
      <c r="A164" s="65" t="str">
        <f>IF('1.2_Network_Risk_Outputs'!A164="","-",'1.2_Network_Risk_Outputs'!A164)</f>
        <v>GT</v>
      </c>
      <c r="B164" s="65" t="str">
        <f>IF('1.2_Network_Risk_Outputs'!B164="","-",'1.2_Network_Risk_Outputs'!B164)</f>
        <v>NGT</v>
      </c>
      <c r="C164" s="65" t="str">
        <f>IF('1.2_Network_Risk_Outputs'!C164="","-",'1.2_Network_Risk_Outputs'!C164)</f>
        <v>-</v>
      </c>
      <c r="D164" s="66" t="str">
        <f>IF('1.2_Network_Risk_Outputs'!D164="","-",'1.2_Network_Risk_Outputs'!D164)</f>
        <v>-</v>
      </c>
      <c r="E164" s="67" t="str">
        <f>IF('1.2_Network_Risk_Outputs'!E164="","-",'1.2_Network_Risk_Outputs'!E164)</f>
        <v>-</v>
      </c>
      <c r="F164" s="88" t="str">
        <f>'1.2_Network_Risk_Outputs'!F164</f>
        <v/>
      </c>
      <c r="G164" s="96"/>
    </row>
    <row r="165" spans="1:7" x14ac:dyDescent="0.3">
      <c r="A165" s="65" t="str">
        <f>IF('1.2_Network_Risk_Outputs'!A165="","-",'1.2_Network_Risk_Outputs'!A165)</f>
        <v>GT</v>
      </c>
      <c r="B165" s="65" t="str">
        <f>IF('1.2_Network_Risk_Outputs'!B165="","-",'1.2_Network_Risk_Outputs'!B165)</f>
        <v>NGT</v>
      </c>
      <c r="C165" s="65" t="str">
        <f>IF('1.2_Network_Risk_Outputs'!C165="","-",'1.2_Network_Risk_Outputs'!C165)</f>
        <v>-</v>
      </c>
      <c r="D165" s="66" t="str">
        <f>IF('1.2_Network_Risk_Outputs'!D165="","-",'1.2_Network_Risk_Outputs'!D165)</f>
        <v>-</v>
      </c>
      <c r="E165" s="67" t="str">
        <f>IF('1.2_Network_Risk_Outputs'!E165="","-",'1.2_Network_Risk_Outputs'!E165)</f>
        <v>-</v>
      </c>
      <c r="F165" s="88" t="str">
        <f>'1.2_Network_Risk_Outputs'!F165</f>
        <v/>
      </c>
      <c r="G165" s="96"/>
    </row>
    <row r="166" spans="1:7" x14ac:dyDescent="0.3">
      <c r="A166" s="65" t="str">
        <f>IF('1.2_Network_Risk_Outputs'!A166="","-",'1.2_Network_Risk_Outputs'!A166)</f>
        <v>GT</v>
      </c>
      <c r="B166" s="65" t="str">
        <f>IF('1.2_Network_Risk_Outputs'!B166="","-",'1.2_Network_Risk_Outputs'!B166)</f>
        <v>NGT</v>
      </c>
      <c r="C166" s="65" t="str">
        <f>IF('1.2_Network_Risk_Outputs'!C166="","-",'1.2_Network_Risk_Outputs'!C166)</f>
        <v>-</v>
      </c>
      <c r="D166" s="66" t="str">
        <f>IF('1.2_Network_Risk_Outputs'!D166="","-",'1.2_Network_Risk_Outputs'!D166)</f>
        <v>-</v>
      </c>
      <c r="E166" s="67" t="str">
        <f>IF('1.2_Network_Risk_Outputs'!E166="","-",'1.2_Network_Risk_Outputs'!E166)</f>
        <v>-</v>
      </c>
      <c r="F166" s="88" t="str">
        <f>'1.2_Network_Risk_Outputs'!F166</f>
        <v/>
      </c>
      <c r="G166" s="96"/>
    </row>
    <row r="167" spans="1:7" x14ac:dyDescent="0.3">
      <c r="A167" s="65" t="str">
        <f>IF('1.2_Network_Risk_Outputs'!A167="","-",'1.2_Network_Risk_Outputs'!A167)</f>
        <v>GT</v>
      </c>
      <c r="B167" s="65" t="str">
        <f>IF('1.2_Network_Risk_Outputs'!B167="","-",'1.2_Network_Risk_Outputs'!B167)</f>
        <v>NGT</v>
      </c>
      <c r="C167" s="65" t="str">
        <f>IF('1.2_Network_Risk_Outputs'!C167="","-",'1.2_Network_Risk_Outputs'!C167)</f>
        <v>-</v>
      </c>
      <c r="D167" s="66" t="str">
        <f>IF('1.2_Network_Risk_Outputs'!D167="","-",'1.2_Network_Risk_Outputs'!D167)</f>
        <v>-</v>
      </c>
      <c r="E167" s="67" t="str">
        <f>IF('1.2_Network_Risk_Outputs'!E167="","-",'1.2_Network_Risk_Outputs'!E167)</f>
        <v>-</v>
      </c>
      <c r="F167" s="88" t="str">
        <f>'1.2_Network_Risk_Outputs'!F167</f>
        <v/>
      </c>
      <c r="G167" s="96"/>
    </row>
    <row r="168" spans="1:7" x14ac:dyDescent="0.3">
      <c r="A168" s="65" t="str">
        <f>IF('1.2_Network_Risk_Outputs'!A168="","-",'1.2_Network_Risk_Outputs'!A168)</f>
        <v>GT</v>
      </c>
      <c r="B168" s="65" t="str">
        <f>IF('1.2_Network_Risk_Outputs'!B168="","-",'1.2_Network_Risk_Outputs'!B168)</f>
        <v>NGT</v>
      </c>
      <c r="C168" s="65" t="str">
        <f>IF('1.2_Network_Risk_Outputs'!C168="","-",'1.2_Network_Risk_Outputs'!C168)</f>
        <v>-</v>
      </c>
      <c r="D168" s="66" t="str">
        <f>IF('1.2_Network_Risk_Outputs'!D168="","-",'1.2_Network_Risk_Outputs'!D168)</f>
        <v>-</v>
      </c>
      <c r="E168" s="67" t="str">
        <f>IF('1.2_Network_Risk_Outputs'!E168="","-",'1.2_Network_Risk_Outputs'!E168)</f>
        <v>-</v>
      </c>
      <c r="F168" s="88" t="str">
        <f>'1.2_Network_Risk_Outputs'!F168</f>
        <v/>
      </c>
      <c r="G168" s="96"/>
    </row>
    <row r="169" spans="1:7" x14ac:dyDescent="0.3">
      <c r="A169" s="65" t="str">
        <f>IF('1.2_Network_Risk_Outputs'!A169="","-",'1.2_Network_Risk_Outputs'!A169)</f>
        <v>GT</v>
      </c>
      <c r="B169" s="65" t="str">
        <f>IF('1.2_Network_Risk_Outputs'!B169="","-",'1.2_Network_Risk_Outputs'!B169)</f>
        <v>NGT</v>
      </c>
      <c r="C169" s="65" t="str">
        <f>IF('1.2_Network_Risk_Outputs'!C169="","-",'1.2_Network_Risk_Outputs'!C169)</f>
        <v>-</v>
      </c>
      <c r="D169" s="66" t="str">
        <f>IF('1.2_Network_Risk_Outputs'!D169="","-",'1.2_Network_Risk_Outputs'!D169)</f>
        <v>-</v>
      </c>
      <c r="E169" s="67" t="str">
        <f>IF('1.2_Network_Risk_Outputs'!E169="","-",'1.2_Network_Risk_Outputs'!E169)</f>
        <v>-</v>
      </c>
      <c r="F169" s="88" t="str">
        <f>'1.2_Network_Risk_Outputs'!F169</f>
        <v/>
      </c>
      <c r="G169" s="96"/>
    </row>
    <row r="170" spans="1:7" x14ac:dyDescent="0.3">
      <c r="A170" s="65" t="str">
        <f>IF('1.2_Network_Risk_Outputs'!A170="","-",'1.2_Network_Risk_Outputs'!A170)</f>
        <v>GT</v>
      </c>
      <c r="B170" s="65" t="str">
        <f>IF('1.2_Network_Risk_Outputs'!B170="","-",'1.2_Network_Risk_Outputs'!B170)</f>
        <v>NGT</v>
      </c>
      <c r="C170" s="65" t="str">
        <f>IF('1.2_Network_Risk_Outputs'!C170="","-",'1.2_Network_Risk_Outputs'!C170)</f>
        <v>-</v>
      </c>
      <c r="D170" s="66" t="str">
        <f>IF('1.2_Network_Risk_Outputs'!D170="","-",'1.2_Network_Risk_Outputs'!D170)</f>
        <v>-</v>
      </c>
      <c r="E170" s="67" t="str">
        <f>IF('1.2_Network_Risk_Outputs'!E170="","-",'1.2_Network_Risk_Outputs'!E170)</f>
        <v>-</v>
      </c>
      <c r="F170" s="88" t="str">
        <f>'1.2_Network_Risk_Outputs'!F170</f>
        <v/>
      </c>
      <c r="G170" s="96"/>
    </row>
    <row r="171" spans="1:7" x14ac:dyDescent="0.3">
      <c r="A171" s="65" t="str">
        <f>IF('1.2_Network_Risk_Outputs'!A171="","-",'1.2_Network_Risk_Outputs'!A171)</f>
        <v>GT</v>
      </c>
      <c r="B171" s="65" t="str">
        <f>IF('1.2_Network_Risk_Outputs'!B171="","-",'1.2_Network_Risk_Outputs'!B171)</f>
        <v>NGT</v>
      </c>
      <c r="C171" s="65" t="str">
        <f>IF('1.2_Network_Risk_Outputs'!C171="","-",'1.2_Network_Risk_Outputs'!C171)</f>
        <v>-</v>
      </c>
      <c r="D171" s="66" t="str">
        <f>IF('1.2_Network_Risk_Outputs'!D171="","-",'1.2_Network_Risk_Outputs'!D171)</f>
        <v>-</v>
      </c>
      <c r="E171" s="67" t="str">
        <f>IF('1.2_Network_Risk_Outputs'!E171="","-",'1.2_Network_Risk_Outputs'!E171)</f>
        <v>-</v>
      </c>
      <c r="F171" s="88" t="str">
        <f>'1.2_Network_Risk_Outputs'!F171</f>
        <v/>
      </c>
      <c r="G171" s="96"/>
    </row>
    <row r="172" spans="1:7" x14ac:dyDescent="0.3">
      <c r="A172" s="65" t="str">
        <f>IF('1.2_Network_Risk_Outputs'!A172="","-",'1.2_Network_Risk_Outputs'!A172)</f>
        <v>GT</v>
      </c>
      <c r="B172" s="65" t="str">
        <f>IF('1.2_Network_Risk_Outputs'!B172="","-",'1.2_Network_Risk_Outputs'!B172)</f>
        <v>NGT</v>
      </c>
      <c r="C172" s="65" t="str">
        <f>IF('1.2_Network_Risk_Outputs'!C172="","-",'1.2_Network_Risk_Outputs'!C172)</f>
        <v>-</v>
      </c>
      <c r="D172" s="66" t="str">
        <f>IF('1.2_Network_Risk_Outputs'!D172="","-",'1.2_Network_Risk_Outputs'!D172)</f>
        <v>-</v>
      </c>
      <c r="E172" s="67" t="str">
        <f>IF('1.2_Network_Risk_Outputs'!E172="","-",'1.2_Network_Risk_Outputs'!E172)</f>
        <v>-</v>
      </c>
      <c r="F172" s="88" t="str">
        <f>'1.2_Network_Risk_Outputs'!F172</f>
        <v/>
      </c>
      <c r="G172" s="96"/>
    </row>
    <row r="173" spans="1:7" x14ac:dyDescent="0.3">
      <c r="A173" s="65" t="str">
        <f>IF('1.2_Network_Risk_Outputs'!A173="","-",'1.2_Network_Risk_Outputs'!A173)</f>
        <v>GT</v>
      </c>
      <c r="B173" s="65" t="str">
        <f>IF('1.2_Network_Risk_Outputs'!B173="","-",'1.2_Network_Risk_Outputs'!B173)</f>
        <v>NGT</v>
      </c>
      <c r="C173" s="65" t="str">
        <f>IF('1.2_Network_Risk_Outputs'!C173="","-",'1.2_Network_Risk_Outputs'!C173)</f>
        <v>-</v>
      </c>
      <c r="D173" s="66" t="str">
        <f>IF('1.2_Network_Risk_Outputs'!D173="","-",'1.2_Network_Risk_Outputs'!D173)</f>
        <v>-</v>
      </c>
      <c r="E173" s="67" t="str">
        <f>IF('1.2_Network_Risk_Outputs'!E173="","-",'1.2_Network_Risk_Outputs'!E173)</f>
        <v>-</v>
      </c>
      <c r="F173" s="88" t="str">
        <f>'1.2_Network_Risk_Outputs'!F173</f>
        <v/>
      </c>
      <c r="G173" s="96"/>
    </row>
    <row r="174" spans="1:7" x14ac:dyDescent="0.3">
      <c r="A174" s="65" t="str">
        <f>IF('1.2_Network_Risk_Outputs'!A174="","-",'1.2_Network_Risk_Outputs'!A174)</f>
        <v>GT</v>
      </c>
      <c r="B174" s="65" t="str">
        <f>IF('1.2_Network_Risk_Outputs'!B174="","-",'1.2_Network_Risk_Outputs'!B174)</f>
        <v>NGT</v>
      </c>
      <c r="C174" s="65" t="str">
        <f>IF('1.2_Network_Risk_Outputs'!C174="","-",'1.2_Network_Risk_Outputs'!C174)</f>
        <v>-</v>
      </c>
      <c r="D174" s="66" t="str">
        <f>IF('1.2_Network_Risk_Outputs'!D174="","-",'1.2_Network_Risk_Outputs'!D174)</f>
        <v>-</v>
      </c>
      <c r="E174" s="67" t="str">
        <f>IF('1.2_Network_Risk_Outputs'!E174="","-",'1.2_Network_Risk_Outputs'!E174)</f>
        <v>-</v>
      </c>
      <c r="F174" s="88" t="str">
        <f>'1.2_Network_Risk_Outputs'!F174</f>
        <v/>
      </c>
      <c r="G174" s="96"/>
    </row>
    <row r="175" spans="1:7" x14ac:dyDescent="0.3">
      <c r="A175" s="65" t="str">
        <f>IF('1.2_Network_Risk_Outputs'!A175="","-",'1.2_Network_Risk_Outputs'!A175)</f>
        <v>GT</v>
      </c>
      <c r="B175" s="65" t="str">
        <f>IF('1.2_Network_Risk_Outputs'!B175="","-",'1.2_Network_Risk_Outputs'!B175)</f>
        <v>NGT</v>
      </c>
      <c r="C175" s="65" t="str">
        <f>IF('1.2_Network_Risk_Outputs'!C175="","-",'1.2_Network_Risk_Outputs'!C175)</f>
        <v>-</v>
      </c>
      <c r="D175" s="66" t="str">
        <f>IF('1.2_Network_Risk_Outputs'!D175="","-",'1.2_Network_Risk_Outputs'!D175)</f>
        <v>-</v>
      </c>
      <c r="E175" s="67" t="str">
        <f>IF('1.2_Network_Risk_Outputs'!E175="","-",'1.2_Network_Risk_Outputs'!E175)</f>
        <v>-</v>
      </c>
      <c r="F175" s="88" t="str">
        <f>'1.2_Network_Risk_Outputs'!F175</f>
        <v/>
      </c>
      <c r="G175" s="96"/>
    </row>
    <row r="176" spans="1:7" x14ac:dyDescent="0.3">
      <c r="A176" s="65" t="str">
        <f>IF('1.2_Network_Risk_Outputs'!A176="","-",'1.2_Network_Risk_Outputs'!A176)</f>
        <v>GT</v>
      </c>
      <c r="B176" s="65" t="str">
        <f>IF('1.2_Network_Risk_Outputs'!B176="","-",'1.2_Network_Risk_Outputs'!B176)</f>
        <v>NGT</v>
      </c>
      <c r="C176" s="65" t="str">
        <f>IF('1.2_Network_Risk_Outputs'!C176="","-",'1.2_Network_Risk_Outputs'!C176)</f>
        <v>-</v>
      </c>
      <c r="D176" s="66" t="str">
        <f>IF('1.2_Network_Risk_Outputs'!D176="","-",'1.2_Network_Risk_Outputs'!D176)</f>
        <v>-</v>
      </c>
      <c r="E176" s="67" t="str">
        <f>IF('1.2_Network_Risk_Outputs'!E176="","-",'1.2_Network_Risk_Outputs'!E176)</f>
        <v>-</v>
      </c>
      <c r="F176" s="88" t="str">
        <f>'1.2_Network_Risk_Outputs'!F176</f>
        <v/>
      </c>
      <c r="G176" s="96"/>
    </row>
    <row r="177" spans="1:7" x14ac:dyDescent="0.3">
      <c r="A177" s="65" t="str">
        <f>IF('1.2_Network_Risk_Outputs'!A177="","-",'1.2_Network_Risk_Outputs'!A177)</f>
        <v>GT</v>
      </c>
      <c r="B177" s="65" t="str">
        <f>IF('1.2_Network_Risk_Outputs'!B177="","-",'1.2_Network_Risk_Outputs'!B177)</f>
        <v>NGT</v>
      </c>
      <c r="C177" s="65" t="str">
        <f>IF('1.2_Network_Risk_Outputs'!C177="","-",'1.2_Network_Risk_Outputs'!C177)</f>
        <v>-</v>
      </c>
      <c r="D177" s="66" t="str">
        <f>IF('1.2_Network_Risk_Outputs'!D177="","-",'1.2_Network_Risk_Outputs'!D177)</f>
        <v>-</v>
      </c>
      <c r="E177" s="67" t="str">
        <f>IF('1.2_Network_Risk_Outputs'!E177="","-",'1.2_Network_Risk_Outputs'!E177)</f>
        <v>-</v>
      </c>
      <c r="F177" s="88" t="str">
        <f>'1.2_Network_Risk_Outputs'!F177</f>
        <v/>
      </c>
      <c r="G177" s="96"/>
    </row>
    <row r="178" spans="1:7" x14ac:dyDescent="0.3">
      <c r="A178" s="65" t="str">
        <f>IF('1.2_Network_Risk_Outputs'!A178="","-",'1.2_Network_Risk_Outputs'!A178)</f>
        <v>GT</v>
      </c>
      <c r="B178" s="65" t="str">
        <f>IF('1.2_Network_Risk_Outputs'!B178="","-",'1.2_Network_Risk_Outputs'!B178)</f>
        <v>NGT</v>
      </c>
      <c r="C178" s="65" t="str">
        <f>IF('1.2_Network_Risk_Outputs'!C178="","-",'1.2_Network_Risk_Outputs'!C178)</f>
        <v>-</v>
      </c>
      <c r="D178" s="66" t="str">
        <f>IF('1.2_Network_Risk_Outputs'!D178="","-",'1.2_Network_Risk_Outputs'!D178)</f>
        <v>-</v>
      </c>
      <c r="E178" s="67" t="str">
        <f>IF('1.2_Network_Risk_Outputs'!E178="","-",'1.2_Network_Risk_Outputs'!E178)</f>
        <v>-</v>
      </c>
      <c r="F178" s="88" t="str">
        <f>'1.2_Network_Risk_Outputs'!F178</f>
        <v/>
      </c>
      <c r="G178" s="96"/>
    </row>
    <row r="179" spans="1:7" x14ac:dyDescent="0.3">
      <c r="A179" s="65" t="str">
        <f>IF('1.2_Network_Risk_Outputs'!A179="","-",'1.2_Network_Risk_Outputs'!A179)</f>
        <v>GT</v>
      </c>
      <c r="B179" s="65" t="str">
        <f>IF('1.2_Network_Risk_Outputs'!B179="","-",'1.2_Network_Risk_Outputs'!B179)</f>
        <v>NGT</v>
      </c>
      <c r="C179" s="65" t="str">
        <f>IF('1.2_Network_Risk_Outputs'!C179="","-",'1.2_Network_Risk_Outputs'!C179)</f>
        <v>-</v>
      </c>
      <c r="D179" s="66" t="str">
        <f>IF('1.2_Network_Risk_Outputs'!D179="","-",'1.2_Network_Risk_Outputs'!D179)</f>
        <v>-</v>
      </c>
      <c r="E179" s="67" t="str">
        <f>IF('1.2_Network_Risk_Outputs'!E179="","-",'1.2_Network_Risk_Outputs'!E179)</f>
        <v>-</v>
      </c>
      <c r="F179" s="88" t="str">
        <f>'1.2_Network_Risk_Outputs'!F179</f>
        <v/>
      </c>
      <c r="G179" s="96"/>
    </row>
    <row r="180" spans="1:7" x14ac:dyDescent="0.3">
      <c r="A180" s="65" t="str">
        <f>IF('1.2_Network_Risk_Outputs'!A180="","-",'1.2_Network_Risk_Outputs'!A180)</f>
        <v>GT</v>
      </c>
      <c r="B180" s="65" t="str">
        <f>IF('1.2_Network_Risk_Outputs'!B180="","-",'1.2_Network_Risk_Outputs'!B180)</f>
        <v>NGT</v>
      </c>
      <c r="C180" s="65" t="str">
        <f>IF('1.2_Network_Risk_Outputs'!C180="","-",'1.2_Network_Risk_Outputs'!C180)</f>
        <v>-</v>
      </c>
      <c r="D180" s="66" t="str">
        <f>IF('1.2_Network_Risk_Outputs'!D180="","-",'1.2_Network_Risk_Outputs'!D180)</f>
        <v>-</v>
      </c>
      <c r="E180" s="67" t="str">
        <f>IF('1.2_Network_Risk_Outputs'!E180="","-",'1.2_Network_Risk_Outputs'!E180)</f>
        <v>-</v>
      </c>
      <c r="F180" s="88" t="str">
        <f>'1.2_Network_Risk_Outputs'!F180</f>
        <v/>
      </c>
      <c r="G180" s="96"/>
    </row>
    <row r="181" spans="1:7" x14ac:dyDescent="0.3">
      <c r="A181" s="65" t="str">
        <f>IF('1.2_Network_Risk_Outputs'!A181="","-",'1.2_Network_Risk_Outputs'!A181)</f>
        <v>GT</v>
      </c>
      <c r="B181" s="65" t="str">
        <f>IF('1.2_Network_Risk_Outputs'!B181="","-",'1.2_Network_Risk_Outputs'!B181)</f>
        <v>NGT</v>
      </c>
      <c r="C181" s="65" t="str">
        <f>IF('1.2_Network_Risk_Outputs'!C181="","-",'1.2_Network_Risk_Outputs'!C181)</f>
        <v>-</v>
      </c>
      <c r="D181" s="66" t="str">
        <f>IF('1.2_Network_Risk_Outputs'!D181="","-",'1.2_Network_Risk_Outputs'!D181)</f>
        <v>-</v>
      </c>
      <c r="E181" s="67" t="str">
        <f>IF('1.2_Network_Risk_Outputs'!E181="","-",'1.2_Network_Risk_Outputs'!E181)</f>
        <v>-</v>
      </c>
      <c r="F181" s="88" t="str">
        <f>'1.2_Network_Risk_Outputs'!F181</f>
        <v/>
      </c>
      <c r="G181" s="96"/>
    </row>
    <row r="182" spans="1:7" x14ac:dyDescent="0.3">
      <c r="A182" s="65" t="str">
        <f>IF('1.2_Network_Risk_Outputs'!A182="","-",'1.2_Network_Risk_Outputs'!A182)</f>
        <v>GT</v>
      </c>
      <c r="B182" s="65" t="str">
        <f>IF('1.2_Network_Risk_Outputs'!B182="","-",'1.2_Network_Risk_Outputs'!B182)</f>
        <v>NGT</v>
      </c>
      <c r="C182" s="65" t="str">
        <f>IF('1.2_Network_Risk_Outputs'!C182="","-",'1.2_Network_Risk_Outputs'!C182)</f>
        <v>-</v>
      </c>
      <c r="D182" s="66" t="str">
        <f>IF('1.2_Network_Risk_Outputs'!D182="","-",'1.2_Network_Risk_Outputs'!D182)</f>
        <v>-</v>
      </c>
      <c r="E182" s="67" t="str">
        <f>IF('1.2_Network_Risk_Outputs'!E182="","-",'1.2_Network_Risk_Outputs'!E182)</f>
        <v>-</v>
      </c>
      <c r="F182" s="88" t="str">
        <f>'1.2_Network_Risk_Outputs'!F182</f>
        <v/>
      </c>
      <c r="G182" s="96"/>
    </row>
    <row r="183" spans="1:7" x14ac:dyDescent="0.3">
      <c r="A183" s="65" t="str">
        <f>IF('1.2_Network_Risk_Outputs'!A183="","-",'1.2_Network_Risk_Outputs'!A183)</f>
        <v>GT</v>
      </c>
      <c r="B183" s="65" t="str">
        <f>IF('1.2_Network_Risk_Outputs'!B183="","-",'1.2_Network_Risk_Outputs'!B183)</f>
        <v>NGT</v>
      </c>
      <c r="C183" s="65" t="str">
        <f>IF('1.2_Network_Risk_Outputs'!C183="","-",'1.2_Network_Risk_Outputs'!C183)</f>
        <v>-</v>
      </c>
      <c r="D183" s="66" t="str">
        <f>IF('1.2_Network_Risk_Outputs'!D183="","-",'1.2_Network_Risk_Outputs'!D183)</f>
        <v>-</v>
      </c>
      <c r="E183" s="67" t="str">
        <f>IF('1.2_Network_Risk_Outputs'!E183="","-",'1.2_Network_Risk_Outputs'!E183)</f>
        <v>-</v>
      </c>
      <c r="F183" s="88" t="str">
        <f>'1.2_Network_Risk_Outputs'!F183</f>
        <v/>
      </c>
      <c r="G183" s="96"/>
    </row>
    <row r="184" spans="1:7" x14ac:dyDescent="0.3">
      <c r="A184" s="65" t="str">
        <f>IF('1.2_Network_Risk_Outputs'!A184="","-",'1.2_Network_Risk_Outputs'!A184)</f>
        <v>GT</v>
      </c>
      <c r="B184" s="65" t="str">
        <f>IF('1.2_Network_Risk_Outputs'!B184="","-",'1.2_Network_Risk_Outputs'!B184)</f>
        <v>NGT</v>
      </c>
      <c r="C184" s="65" t="str">
        <f>IF('1.2_Network_Risk_Outputs'!C184="","-",'1.2_Network_Risk_Outputs'!C184)</f>
        <v>-</v>
      </c>
      <c r="D184" s="66" t="str">
        <f>IF('1.2_Network_Risk_Outputs'!D184="","-",'1.2_Network_Risk_Outputs'!D184)</f>
        <v>-</v>
      </c>
      <c r="E184" s="67" t="str">
        <f>IF('1.2_Network_Risk_Outputs'!E184="","-",'1.2_Network_Risk_Outputs'!E184)</f>
        <v>-</v>
      </c>
      <c r="F184" s="88" t="str">
        <f>'1.2_Network_Risk_Outputs'!F184</f>
        <v/>
      </c>
      <c r="G184" s="96"/>
    </row>
    <row r="185" spans="1:7" x14ac:dyDescent="0.3">
      <c r="A185" s="65" t="str">
        <f>IF('1.2_Network_Risk_Outputs'!A185="","-",'1.2_Network_Risk_Outputs'!A185)</f>
        <v>GT</v>
      </c>
      <c r="B185" s="65" t="str">
        <f>IF('1.2_Network_Risk_Outputs'!B185="","-",'1.2_Network_Risk_Outputs'!B185)</f>
        <v>NGT</v>
      </c>
      <c r="C185" s="65" t="str">
        <f>IF('1.2_Network_Risk_Outputs'!C185="","-",'1.2_Network_Risk_Outputs'!C185)</f>
        <v>-</v>
      </c>
      <c r="D185" s="66" t="str">
        <f>IF('1.2_Network_Risk_Outputs'!D185="","-",'1.2_Network_Risk_Outputs'!D185)</f>
        <v>-</v>
      </c>
      <c r="E185" s="67" t="str">
        <f>IF('1.2_Network_Risk_Outputs'!E185="","-",'1.2_Network_Risk_Outputs'!E185)</f>
        <v>-</v>
      </c>
      <c r="F185" s="88" t="str">
        <f>'1.2_Network_Risk_Outputs'!F185</f>
        <v/>
      </c>
      <c r="G185" s="96"/>
    </row>
    <row r="186" spans="1:7" x14ac:dyDescent="0.3">
      <c r="A186" s="65" t="str">
        <f>IF('1.2_Network_Risk_Outputs'!A186="","-",'1.2_Network_Risk_Outputs'!A186)</f>
        <v>GT</v>
      </c>
      <c r="B186" s="65" t="str">
        <f>IF('1.2_Network_Risk_Outputs'!B186="","-",'1.2_Network_Risk_Outputs'!B186)</f>
        <v>NGT</v>
      </c>
      <c r="C186" s="65" t="str">
        <f>IF('1.2_Network_Risk_Outputs'!C186="","-",'1.2_Network_Risk_Outputs'!C186)</f>
        <v>-</v>
      </c>
      <c r="D186" s="66" t="str">
        <f>IF('1.2_Network_Risk_Outputs'!D186="","-",'1.2_Network_Risk_Outputs'!D186)</f>
        <v>-</v>
      </c>
      <c r="E186" s="67" t="str">
        <f>IF('1.2_Network_Risk_Outputs'!E186="","-",'1.2_Network_Risk_Outputs'!E186)</f>
        <v>-</v>
      </c>
      <c r="F186" s="88" t="str">
        <f>'1.2_Network_Risk_Outputs'!F186</f>
        <v/>
      </c>
      <c r="G186" s="96"/>
    </row>
    <row r="187" spans="1:7" x14ac:dyDescent="0.3">
      <c r="A187" s="65" t="str">
        <f>IF('1.2_Network_Risk_Outputs'!A187="","-",'1.2_Network_Risk_Outputs'!A187)</f>
        <v>GT</v>
      </c>
      <c r="B187" s="65" t="str">
        <f>IF('1.2_Network_Risk_Outputs'!B187="","-",'1.2_Network_Risk_Outputs'!B187)</f>
        <v>NGT</v>
      </c>
      <c r="C187" s="65" t="str">
        <f>IF('1.2_Network_Risk_Outputs'!C187="","-",'1.2_Network_Risk_Outputs'!C187)</f>
        <v>-</v>
      </c>
      <c r="D187" s="66" t="str">
        <f>IF('1.2_Network_Risk_Outputs'!D187="","-",'1.2_Network_Risk_Outputs'!D187)</f>
        <v>-</v>
      </c>
      <c r="E187" s="67" t="str">
        <f>IF('1.2_Network_Risk_Outputs'!E187="","-",'1.2_Network_Risk_Outputs'!E187)</f>
        <v>-</v>
      </c>
      <c r="F187" s="88" t="str">
        <f>'1.2_Network_Risk_Outputs'!F187</f>
        <v/>
      </c>
      <c r="G187" s="96"/>
    </row>
    <row r="188" spans="1:7" x14ac:dyDescent="0.3">
      <c r="A188" s="65" t="str">
        <f>IF('1.2_Network_Risk_Outputs'!A188="","-",'1.2_Network_Risk_Outputs'!A188)</f>
        <v>GT</v>
      </c>
      <c r="B188" s="65" t="str">
        <f>IF('1.2_Network_Risk_Outputs'!B188="","-",'1.2_Network_Risk_Outputs'!B188)</f>
        <v>NGT</v>
      </c>
      <c r="C188" s="65" t="str">
        <f>IF('1.2_Network_Risk_Outputs'!C188="","-",'1.2_Network_Risk_Outputs'!C188)</f>
        <v>-</v>
      </c>
      <c r="D188" s="66" t="str">
        <f>IF('1.2_Network_Risk_Outputs'!D188="","-",'1.2_Network_Risk_Outputs'!D188)</f>
        <v>-</v>
      </c>
      <c r="E188" s="67" t="str">
        <f>IF('1.2_Network_Risk_Outputs'!E188="","-",'1.2_Network_Risk_Outputs'!E188)</f>
        <v>-</v>
      </c>
      <c r="F188" s="88" t="str">
        <f>'1.2_Network_Risk_Outputs'!F188</f>
        <v/>
      </c>
      <c r="G188" s="96"/>
    </row>
    <row r="189" spans="1:7" x14ac:dyDescent="0.3">
      <c r="A189" s="65" t="str">
        <f>IF('1.2_Network_Risk_Outputs'!A189="","-",'1.2_Network_Risk_Outputs'!A189)</f>
        <v>GT</v>
      </c>
      <c r="B189" s="65" t="str">
        <f>IF('1.2_Network_Risk_Outputs'!B189="","-",'1.2_Network_Risk_Outputs'!B189)</f>
        <v>NGT</v>
      </c>
      <c r="C189" s="65" t="str">
        <f>IF('1.2_Network_Risk_Outputs'!C189="","-",'1.2_Network_Risk_Outputs'!C189)</f>
        <v>-</v>
      </c>
      <c r="D189" s="66" t="str">
        <f>IF('1.2_Network_Risk_Outputs'!D189="","-",'1.2_Network_Risk_Outputs'!D189)</f>
        <v>-</v>
      </c>
      <c r="E189" s="67" t="str">
        <f>IF('1.2_Network_Risk_Outputs'!E189="","-",'1.2_Network_Risk_Outputs'!E189)</f>
        <v>-</v>
      </c>
      <c r="F189" s="88" t="str">
        <f>'1.2_Network_Risk_Outputs'!F189</f>
        <v/>
      </c>
      <c r="G189" s="96"/>
    </row>
    <row r="190" spans="1:7" x14ac:dyDescent="0.3">
      <c r="A190" s="65" t="str">
        <f>IF('1.2_Network_Risk_Outputs'!A190="","-",'1.2_Network_Risk_Outputs'!A190)</f>
        <v>GT</v>
      </c>
      <c r="B190" s="65" t="str">
        <f>IF('1.2_Network_Risk_Outputs'!B190="","-",'1.2_Network_Risk_Outputs'!B190)</f>
        <v>NGT</v>
      </c>
      <c r="C190" s="65" t="str">
        <f>IF('1.2_Network_Risk_Outputs'!C190="","-",'1.2_Network_Risk_Outputs'!C190)</f>
        <v>-</v>
      </c>
      <c r="D190" s="66" t="str">
        <f>IF('1.2_Network_Risk_Outputs'!D190="","-",'1.2_Network_Risk_Outputs'!D190)</f>
        <v>-</v>
      </c>
      <c r="E190" s="67" t="str">
        <f>IF('1.2_Network_Risk_Outputs'!E190="","-",'1.2_Network_Risk_Outputs'!E190)</f>
        <v>-</v>
      </c>
      <c r="F190" s="88" t="str">
        <f>'1.2_Network_Risk_Outputs'!F190</f>
        <v/>
      </c>
      <c r="G190" s="96"/>
    </row>
    <row r="191" spans="1:7" x14ac:dyDescent="0.3">
      <c r="A191" s="65" t="str">
        <f>IF('1.2_Network_Risk_Outputs'!A191="","-",'1.2_Network_Risk_Outputs'!A191)</f>
        <v>GT</v>
      </c>
      <c r="B191" s="65" t="str">
        <f>IF('1.2_Network_Risk_Outputs'!B191="","-",'1.2_Network_Risk_Outputs'!B191)</f>
        <v>NGT</v>
      </c>
      <c r="C191" s="65" t="str">
        <f>IF('1.2_Network_Risk_Outputs'!C191="","-",'1.2_Network_Risk_Outputs'!C191)</f>
        <v>-</v>
      </c>
      <c r="D191" s="66" t="str">
        <f>IF('1.2_Network_Risk_Outputs'!D191="","-",'1.2_Network_Risk_Outputs'!D191)</f>
        <v>-</v>
      </c>
      <c r="E191" s="67" t="str">
        <f>IF('1.2_Network_Risk_Outputs'!E191="","-",'1.2_Network_Risk_Outputs'!E191)</f>
        <v>-</v>
      </c>
      <c r="F191" s="88" t="str">
        <f>'1.2_Network_Risk_Outputs'!F191</f>
        <v/>
      </c>
      <c r="G191" s="96"/>
    </row>
    <row r="192" spans="1:7" x14ac:dyDescent="0.3">
      <c r="A192" s="65" t="str">
        <f>IF('1.2_Network_Risk_Outputs'!A192="","-",'1.2_Network_Risk_Outputs'!A192)</f>
        <v>GT</v>
      </c>
      <c r="B192" s="65" t="str">
        <f>IF('1.2_Network_Risk_Outputs'!B192="","-",'1.2_Network_Risk_Outputs'!B192)</f>
        <v>NGT</v>
      </c>
      <c r="C192" s="65" t="str">
        <f>IF('1.2_Network_Risk_Outputs'!C192="","-",'1.2_Network_Risk_Outputs'!C192)</f>
        <v>-</v>
      </c>
      <c r="D192" s="66" t="str">
        <f>IF('1.2_Network_Risk_Outputs'!D192="","-",'1.2_Network_Risk_Outputs'!D192)</f>
        <v>-</v>
      </c>
      <c r="E192" s="67" t="str">
        <f>IF('1.2_Network_Risk_Outputs'!E192="","-",'1.2_Network_Risk_Outputs'!E192)</f>
        <v>-</v>
      </c>
      <c r="F192" s="88" t="str">
        <f>'1.2_Network_Risk_Outputs'!F192</f>
        <v/>
      </c>
      <c r="G192" s="96"/>
    </row>
    <row r="193" spans="1:7" x14ac:dyDescent="0.3">
      <c r="A193" s="65" t="str">
        <f>IF('1.2_Network_Risk_Outputs'!A193="","-",'1.2_Network_Risk_Outputs'!A193)</f>
        <v>GT</v>
      </c>
      <c r="B193" s="65" t="str">
        <f>IF('1.2_Network_Risk_Outputs'!B193="","-",'1.2_Network_Risk_Outputs'!B193)</f>
        <v>NGT</v>
      </c>
      <c r="C193" s="65" t="str">
        <f>IF('1.2_Network_Risk_Outputs'!C193="","-",'1.2_Network_Risk_Outputs'!C193)</f>
        <v>-</v>
      </c>
      <c r="D193" s="66" t="str">
        <f>IF('1.2_Network_Risk_Outputs'!D193="","-",'1.2_Network_Risk_Outputs'!D193)</f>
        <v>-</v>
      </c>
      <c r="E193" s="67" t="str">
        <f>IF('1.2_Network_Risk_Outputs'!E193="","-",'1.2_Network_Risk_Outputs'!E193)</f>
        <v>-</v>
      </c>
      <c r="F193" s="88" t="str">
        <f>'1.2_Network_Risk_Outputs'!F193</f>
        <v/>
      </c>
      <c r="G193" s="96"/>
    </row>
    <row r="194" spans="1:7" x14ac:dyDescent="0.3">
      <c r="A194" s="65" t="str">
        <f>IF('1.2_Network_Risk_Outputs'!A194="","-",'1.2_Network_Risk_Outputs'!A194)</f>
        <v>GT</v>
      </c>
      <c r="B194" s="65" t="str">
        <f>IF('1.2_Network_Risk_Outputs'!B194="","-",'1.2_Network_Risk_Outputs'!B194)</f>
        <v>NGT</v>
      </c>
      <c r="C194" s="65" t="str">
        <f>IF('1.2_Network_Risk_Outputs'!C194="","-",'1.2_Network_Risk_Outputs'!C194)</f>
        <v>-</v>
      </c>
      <c r="D194" s="66" t="str">
        <f>IF('1.2_Network_Risk_Outputs'!D194="","-",'1.2_Network_Risk_Outputs'!D194)</f>
        <v>-</v>
      </c>
      <c r="E194" s="67" t="str">
        <f>IF('1.2_Network_Risk_Outputs'!E194="","-",'1.2_Network_Risk_Outputs'!E194)</f>
        <v>-</v>
      </c>
      <c r="F194" s="88" t="str">
        <f>'1.2_Network_Risk_Outputs'!F194</f>
        <v/>
      </c>
      <c r="G194" s="96"/>
    </row>
    <row r="195" spans="1:7" x14ac:dyDescent="0.3">
      <c r="A195" s="65" t="str">
        <f>IF('1.2_Network_Risk_Outputs'!A195="","-",'1.2_Network_Risk_Outputs'!A195)</f>
        <v>GT</v>
      </c>
      <c r="B195" s="65" t="str">
        <f>IF('1.2_Network_Risk_Outputs'!B195="","-",'1.2_Network_Risk_Outputs'!B195)</f>
        <v>NGT</v>
      </c>
      <c r="C195" s="65" t="str">
        <f>IF('1.2_Network_Risk_Outputs'!C195="","-",'1.2_Network_Risk_Outputs'!C195)</f>
        <v>-</v>
      </c>
      <c r="D195" s="66" t="str">
        <f>IF('1.2_Network_Risk_Outputs'!D195="","-",'1.2_Network_Risk_Outputs'!D195)</f>
        <v>-</v>
      </c>
      <c r="E195" s="67" t="str">
        <f>IF('1.2_Network_Risk_Outputs'!E195="","-",'1.2_Network_Risk_Outputs'!E195)</f>
        <v>-</v>
      </c>
      <c r="F195" s="88" t="str">
        <f>'1.2_Network_Risk_Outputs'!F195</f>
        <v/>
      </c>
      <c r="G195" s="96"/>
    </row>
    <row r="196" spans="1:7" x14ac:dyDescent="0.3">
      <c r="A196" s="65" t="str">
        <f>IF('1.2_Network_Risk_Outputs'!A196="","-",'1.2_Network_Risk_Outputs'!A196)</f>
        <v>GT</v>
      </c>
      <c r="B196" s="65" t="str">
        <f>IF('1.2_Network_Risk_Outputs'!B196="","-",'1.2_Network_Risk_Outputs'!B196)</f>
        <v>NGT</v>
      </c>
      <c r="C196" s="65" t="str">
        <f>IF('1.2_Network_Risk_Outputs'!C196="","-",'1.2_Network_Risk_Outputs'!C196)</f>
        <v>-</v>
      </c>
      <c r="D196" s="66" t="str">
        <f>IF('1.2_Network_Risk_Outputs'!D196="","-",'1.2_Network_Risk_Outputs'!D196)</f>
        <v>-</v>
      </c>
      <c r="E196" s="67" t="str">
        <f>IF('1.2_Network_Risk_Outputs'!E196="","-",'1.2_Network_Risk_Outputs'!E196)</f>
        <v>-</v>
      </c>
      <c r="F196" s="88" t="str">
        <f>'1.2_Network_Risk_Outputs'!F196</f>
        <v/>
      </c>
      <c r="G196" s="96"/>
    </row>
    <row r="197" spans="1:7" x14ac:dyDescent="0.3">
      <c r="A197" s="65" t="str">
        <f>IF('1.2_Network_Risk_Outputs'!A197="","-",'1.2_Network_Risk_Outputs'!A197)</f>
        <v>GT</v>
      </c>
      <c r="B197" s="65" t="str">
        <f>IF('1.2_Network_Risk_Outputs'!B197="","-",'1.2_Network_Risk_Outputs'!B197)</f>
        <v>NGT</v>
      </c>
      <c r="C197" s="65" t="str">
        <f>IF('1.2_Network_Risk_Outputs'!C197="","-",'1.2_Network_Risk_Outputs'!C197)</f>
        <v>-</v>
      </c>
      <c r="D197" s="66" t="str">
        <f>IF('1.2_Network_Risk_Outputs'!D197="","-",'1.2_Network_Risk_Outputs'!D197)</f>
        <v>-</v>
      </c>
      <c r="E197" s="67" t="str">
        <f>IF('1.2_Network_Risk_Outputs'!E197="","-",'1.2_Network_Risk_Outputs'!E197)</f>
        <v>-</v>
      </c>
      <c r="F197" s="88" t="str">
        <f>'1.2_Network_Risk_Outputs'!F197</f>
        <v/>
      </c>
      <c r="G197" s="96"/>
    </row>
    <row r="198" spans="1:7" x14ac:dyDescent="0.3">
      <c r="A198" s="65" t="str">
        <f>IF('1.2_Network_Risk_Outputs'!A198="","-",'1.2_Network_Risk_Outputs'!A198)</f>
        <v>GT</v>
      </c>
      <c r="B198" s="65" t="str">
        <f>IF('1.2_Network_Risk_Outputs'!B198="","-",'1.2_Network_Risk_Outputs'!B198)</f>
        <v>NGT</v>
      </c>
      <c r="C198" s="65" t="str">
        <f>IF('1.2_Network_Risk_Outputs'!C198="","-",'1.2_Network_Risk_Outputs'!C198)</f>
        <v>-</v>
      </c>
      <c r="D198" s="66" t="str">
        <f>IF('1.2_Network_Risk_Outputs'!D198="","-",'1.2_Network_Risk_Outputs'!D198)</f>
        <v>-</v>
      </c>
      <c r="E198" s="67" t="str">
        <f>IF('1.2_Network_Risk_Outputs'!E198="","-",'1.2_Network_Risk_Outputs'!E198)</f>
        <v>-</v>
      </c>
      <c r="F198" s="88" t="str">
        <f>'1.2_Network_Risk_Outputs'!F198</f>
        <v/>
      </c>
      <c r="G198" s="96"/>
    </row>
    <row r="199" spans="1:7" x14ac:dyDescent="0.3">
      <c r="A199" s="65" t="str">
        <f>IF('1.2_Network_Risk_Outputs'!A199="","-",'1.2_Network_Risk_Outputs'!A199)</f>
        <v>GT</v>
      </c>
      <c r="B199" s="65" t="str">
        <f>IF('1.2_Network_Risk_Outputs'!B199="","-",'1.2_Network_Risk_Outputs'!B199)</f>
        <v>NGT</v>
      </c>
      <c r="C199" s="65" t="str">
        <f>IF('1.2_Network_Risk_Outputs'!C199="","-",'1.2_Network_Risk_Outputs'!C199)</f>
        <v>-</v>
      </c>
      <c r="D199" s="66" t="str">
        <f>IF('1.2_Network_Risk_Outputs'!D199="","-",'1.2_Network_Risk_Outputs'!D199)</f>
        <v>-</v>
      </c>
      <c r="E199" s="67" t="str">
        <f>IF('1.2_Network_Risk_Outputs'!E199="","-",'1.2_Network_Risk_Outputs'!E199)</f>
        <v>-</v>
      </c>
      <c r="F199" s="88" t="str">
        <f>'1.2_Network_Risk_Outputs'!F199</f>
        <v/>
      </c>
      <c r="G199" s="96"/>
    </row>
    <row r="200" spans="1:7" x14ac:dyDescent="0.3">
      <c r="A200" s="65" t="str">
        <f>IF('1.2_Network_Risk_Outputs'!A200="","-",'1.2_Network_Risk_Outputs'!A200)</f>
        <v>GT</v>
      </c>
      <c r="B200" s="65" t="str">
        <f>IF('1.2_Network_Risk_Outputs'!B200="","-",'1.2_Network_Risk_Outputs'!B200)</f>
        <v>NGT</v>
      </c>
      <c r="C200" s="65" t="str">
        <f>IF('1.2_Network_Risk_Outputs'!C200="","-",'1.2_Network_Risk_Outputs'!C200)</f>
        <v>-</v>
      </c>
      <c r="D200" s="66" t="str">
        <f>IF('1.2_Network_Risk_Outputs'!D200="","-",'1.2_Network_Risk_Outputs'!D200)</f>
        <v>-</v>
      </c>
      <c r="E200" s="67" t="str">
        <f>IF('1.2_Network_Risk_Outputs'!E200="","-",'1.2_Network_Risk_Outputs'!E200)</f>
        <v>-</v>
      </c>
      <c r="F200" s="88" t="str">
        <f>'1.2_Network_Risk_Outputs'!F200</f>
        <v/>
      </c>
      <c r="G200" s="96"/>
    </row>
    <row r="201" spans="1:7" x14ac:dyDescent="0.3">
      <c r="A201" s="65" t="str">
        <f>IF('1.2_Network_Risk_Outputs'!A201="","-",'1.2_Network_Risk_Outputs'!A201)</f>
        <v>GT</v>
      </c>
      <c r="B201" s="65" t="str">
        <f>IF('1.2_Network_Risk_Outputs'!B201="","-",'1.2_Network_Risk_Outputs'!B201)</f>
        <v>NGT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GT</v>
      </c>
      <c r="B202" s="65" t="str">
        <f>IF('1.2_Network_Risk_Outputs'!B202="","-",'1.2_Network_Risk_Outputs'!B202)</f>
        <v>NGT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GT</v>
      </c>
      <c r="B203" s="65" t="str">
        <f>IF('1.2_Network_Risk_Outputs'!B203="","-",'1.2_Network_Risk_Outputs'!B203)</f>
        <v>NGT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GT</v>
      </c>
      <c r="B204" s="65" t="str">
        <f>IF('1.2_Network_Risk_Outputs'!B204="","-",'1.2_Network_Risk_Outputs'!B204)</f>
        <v>NGT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GT</v>
      </c>
      <c r="B205" s="65" t="str">
        <f>IF('1.2_Network_Risk_Outputs'!B205="","-",'1.2_Network_Risk_Outputs'!B205)</f>
        <v>NGT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GT</v>
      </c>
      <c r="B206" s="65" t="str">
        <f>IF('1.2_Network_Risk_Outputs'!B206="","-",'1.2_Network_Risk_Outputs'!B206)</f>
        <v>NGT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GT</v>
      </c>
      <c r="B207" s="65" t="str">
        <f>IF('1.2_Network_Risk_Outputs'!B207="","-",'1.2_Network_Risk_Outputs'!B207)</f>
        <v>NGT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GT</v>
      </c>
      <c r="B208" s="65" t="str">
        <f>IF('1.2_Network_Risk_Outputs'!B208="","-",'1.2_Network_Risk_Outputs'!B208)</f>
        <v>NGT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GT</v>
      </c>
      <c r="B209" s="65" t="str">
        <f>IF('1.2_Network_Risk_Outputs'!B209="","-",'1.2_Network_Risk_Outputs'!B209)</f>
        <v>NGT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GT</v>
      </c>
      <c r="B210" s="65" t="str">
        <f>IF('1.2_Network_Risk_Outputs'!B210="","-",'1.2_Network_Risk_Outputs'!B210)</f>
        <v>NGT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GT</v>
      </c>
      <c r="B211" s="65" t="str">
        <f>IF('1.2_Network_Risk_Outputs'!B211="","-",'1.2_Network_Risk_Outputs'!B211)</f>
        <v>NGT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GT</v>
      </c>
      <c r="B212" s="65" t="str">
        <f>IF('1.2_Network_Risk_Outputs'!B212="","-",'1.2_Network_Risk_Outputs'!B212)</f>
        <v>NGT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GT</v>
      </c>
      <c r="B213" s="65" t="str">
        <f>IF('1.2_Network_Risk_Outputs'!B213="","-",'1.2_Network_Risk_Outputs'!B213)</f>
        <v>NGT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GT</v>
      </c>
      <c r="B214" s="65" t="str">
        <f>IF('1.2_Network_Risk_Outputs'!B214="","-",'1.2_Network_Risk_Outputs'!B214)</f>
        <v>NGT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GT</v>
      </c>
      <c r="B215" s="65" t="str">
        <f>IF('1.2_Network_Risk_Outputs'!B215="","-",'1.2_Network_Risk_Outputs'!B215)</f>
        <v>NGT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GT</v>
      </c>
      <c r="B216" s="65" t="str">
        <f>IF('1.2_Network_Risk_Outputs'!B216="","-",'1.2_Network_Risk_Outputs'!B216)</f>
        <v>NGT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GT</v>
      </c>
      <c r="B217" s="65" t="str">
        <f>IF('1.2_Network_Risk_Outputs'!B217="","-",'1.2_Network_Risk_Outputs'!B217)</f>
        <v>NGT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GT</v>
      </c>
      <c r="B218" s="65" t="str">
        <f>IF('1.2_Network_Risk_Outputs'!B218="","-",'1.2_Network_Risk_Outputs'!B218)</f>
        <v>NGT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GT</v>
      </c>
      <c r="B219" s="65" t="str">
        <f>IF('1.2_Network_Risk_Outputs'!B219="","-",'1.2_Network_Risk_Outputs'!B219)</f>
        <v>NGT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GT</v>
      </c>
      <c r="B220" s="65" t="str">
        <f>IF('1.2_Network_Risk_Outputs'!B220="","-",'1.2_Network_Risk_Outputs'!B220)</f>
        <v>NGT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GT</v>
      </c>
      <c r="B221" s="65" t="str">
        <f>IF('1.2_Network_Risk_Outputs'!B221="","-",'1.2_Network_Risk_Outputs'!B221)</f>
        <v>NGT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GT</v>
      </c>
      <c r="B222" s="65" t="str">
        <f>IF('1.2_Network_Risk_Outputs'!B222="","-",'1.2_Network_Risk_Outputs'!B222)</f>
        <v>NGT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GT</v>
      </c>
      <c r="B223" s="65" t="str">
        <f>IF('1.2_Network_Risk_Outputs'!B223="","-",'1.2_Network_Risk_Outputs'!B223)</f>
        <v>NGT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GT</v>
      </c>
      <c r="B224" s="65" t="str">
        <f>IF('1.2_Network_Risk_Outputs'!B224="","-",'1.2_Network_Risk_Outputs'!B224)</f>
        <v>NGT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GT</v>
      </c>
      <c r="B225" s="65" t="str">
        <f>IF('1.2_Network_Risk_Outputs'!B225="","-",'1.2_Network_Risk_Outputs'!B225)</f>
        <v>NGT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GT</v>
      </c>
      <c r="B226" s="65" t="str">
        <f>IF('1.2_Network_Risk_Outputs'!B226="","-",'1.2_Network_Risk_Outputs'!B226)</f>
        <v>NGT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GT</v>
      </c>
      <c r="B227" s="65" t="str">
        <f>IF('1.2_Network_Risk_Outputs'!B227="","-",'1.2_Network_Risk_Outputs'!B227)</f>
        <v>NGT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GT</v>
      </c>
      <c r="B228" s="65" t="str">
        <f>IF('1.2_Network_Risk_Outputs'!B228="","-",'1.2_Network_Risk_Outputs'!B228)</f>
        <v>NGT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GT</v>
      </c>
      <c r="B229" s="65" t="str">
        <f>IF('1.2_Network_Risk_Outputs'!B229="","-",'1.2_Network_Risk_Outputs'!B229)</f>
        <v>NGT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GT</v>
      </c>
      <c r="B230" s="65" t="str">
        <f>IF('1.2_Network_Risk_Outputs'!B230="","-",'1.2_Network_Risk_Outputs'!B230)</f>
        <v>NGT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GT</v>
      </c>
      <c r="B231" s="65" t="str">
        <f>IF('1.2_Network_Risk_Outputs'!B231="","-",'1.2_Network_Risk_Outputs'!B231)</f>
        <v>NGT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GT</v>
      </c>
      <c r="B232" s="65" t="str">
        <f>IF('1.2_Network_Risk_Outputs'!B232="","-",'1.2_Network_Risk_Outputs'!B232)</f>
        <v>NGT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GT</v>
      </c>
      <c r="B233" s="65" t="str">
        <f>IF('1.2_Network_Risk_Outputs'!B233="","-",'1.2_Network_Risk_Outputs'!B233)</f>
        <v>NGT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GT</v>
      </c>
      <c r="B234" s="65" t="str">
        <f>IF('1.2_Network_Risk_Outputs'!B234="","-",'1.2_Network_Risk_Outputs'!B234)</f>
        <v>NGT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GT</v>
      </c>
      <c r="B235" s="65" t="str">
        <f>IF('1.2_Network_Risk_Outputs'!B235="","-",'1.2_Network_Risk_Outputs'!B235)</f>
        <v>NGT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GT</v>
      </c>
      <c r="B236" s="65" t="str">
        <f>IF('1.2_Network_Risk_Outputs'!B236="","-",'1.2_Network_Risk_Outputs'!B236)</f>
        <v>NGT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GT</v>
      </c>
      <c r="B237" s="65" t="str">
        <f>IF('1.2_Network_Risk_Outputs'!B237="","-",'1.2_Network_Risk_Outputs'!B237)</f>
        <v>NGT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GT</v>
      </c>
      <c r="B238" s="65" t="str">
        <f>IF('1.2_Network_Risk_Outputs'!B238="","-",'1.2_Network_Risk_Outputs'!B238)</f>
        <v>NGT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GT</v>
      </c>
      <c r="B239" s="65" t="str">
        <f>IF('1.2_Network_Risk_Outputs'!B239="","-",'1.2_Network_Risk_Outputs'!B239)</f>
        <v>NGT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GT</v>
      </c>
      <c r="B240" s="65" t="str">
        <f>IF('1.2_Network_Risk_Outputs'!B240="","-",'1.2_Network_Risk_Outputs'!B240)</f>
        <v>NGT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GT</v>
      </c>
      <c r="B241" s="65" t="str">
        <f>IF('1.2_Network_Risk_Outputs'!B241="","-",'1.2_Network_Risk_Outputs'!B241)</f>
        <v>NGT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GT</v>
      </c>
      <c r="B242" s="65" t="str">
        <f>IF('1.2_Network_Risk_Outputs'!B242="","-",'1.2_Network_Risk_Outputs'!B242)</f>
        <v>NGT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GT</v>
      </c>
      <c r="B243" s="65" t="str">
        <f>IF('1.2_Network_Risk_Outputs'!B243="","-",'1.2_Network_Risk_Outputs'!B243)</f>
        <v>NGT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GT</v>
      </c>
      <c r="B244" s="65" t="str">
        <f>IF('1.2_Network_Risk_Outputs'!B244="","-",'1.2_Network_Risk_Outputs'!B244)</f>
        <v>NGT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GT</v>
      </c>
      <c r="B245" s="65" t="str">
        <f>IF('1.2_Network_Risk_Outputs'!B245="","-",'1.2_Network_Risk_Outputs'!B245)</f>
        <v>NGT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GT</v>
      </c>
      <c r="B246" s="65" t="str">
        <f>IF('1.2_Network_Risk_Outputs'!B246="","-",'1.2_Network_Risk_Outputs'!B246)</f>
        <v>NGT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GT</v>
      </c>
      <c r="B247" s="65" t="str">
        <f>IF('1.2_Network_Risk_Outputs'!B247="","-",'1.2_Network_Risk_Outputs'!B247)</f>
        <v>NGT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GT</v>
      </c>
      <c r="B248" s="65" t="str">
        <f>IF('1.2_Network_Risk_Outputs'!B248="","-",'1.2_Network_Risk_Outputs'!B248)</f>
        <v>NGT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GT</v>
      </c>
      <c r="B249" s="65" t="str">
        <f>IF('1.2_Network_Risk_Outputs'!B249="","-",'1.2_Network_Risk_Outputs'!B249)</f>
        <v>NGT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GT</v>
      </c>
      <c r="B250" s="65" t="str">
        <f>IF('1.2_Network_Risk_Outputs'!B250="","-",'1.2_Network_Risk_Outputs'!B250)</f>
        <v>NGT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GT</v>
      </c>
      <c r="B251" s="65" t="str">
        <f>IF('1.2_Network_Risk_Outputs'!B251="","-",'1.2_Network_Risk_Outputs'!B251)</f>
        <v>NGT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GT</v>
      </c>
      <c r="B252" s="65" t="str">
        <f>IF('1.2_Network_Risk_Outputs'!B252="","-",'1.2_Network_Risk_Outputs'!B252)</f>
        <v>NGT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GT</v>
      </c>
      <c r="B253" s="65" t="str">
        <f>IF('1.2_Network_Risk_Outputs'!B253="","-",'1.2_Network_Risk_Outputs'!B253)</f>
        <v>NGT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GT</v>
      </c>
      <c r="B254" s="65" t="str">
        <f>IF('1.2_Network_Risk_Outputs'!B254="","-",'1.2_Network_Risk_Outputs'!B254)</f>
        <v>NGT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GT</v>
      </c>
      <c r="B255" s="65" t="str">
        <f>IF('1.2_Network_Risk_Outputs'!B255="","-",'1.2_Network_Risk_Outputs'!B255)</f>
        <v>NGT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GT</v>
      </c>
      <c r="B256" s="65" t="str">
        <f>IF('1.2_Network_Risk_Outputs'!B256="","-",'1.2_Network_Risk_Outputs'!B256)</f>
        <v>NGT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GT</v>
      </c>
      <c r="B257" s="65" t="str">
        <f>IF('1.2_Network_Risk_Outputs'!B257="","-",'1.2_Network_Risk_Outputs'!B257)</f>
        <v>NGT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GT</v>
      </c>
      <c r="B258" s="65" t="str">
        <f>IF('1.2_Network_Risk_Outputs'!B258="","-",'1.2_Network_Risk_Outputs'!B258)</f>
        <v>NGT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GT</v>
      </c>
      <c r="B259" s="65" t="str">
        <f>IF('1.2_Network_Risk_Outputs'!B259="","-",'1.2_Network_Risk_Outputs'!B259)</f>
        <v>NGT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GT</v>
      </c>
      <c r="B260" s="65" t="str">
        <f>IF('1.2_Network_Risk_Outputs'!B260="","-",'1.2_Network_Risk_Outputs'!B260)</f>
        <v>NGT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GT</v>
      </c>
      <c r="B261" s="65" t="str">
        <f>IF('1.2_Network_Risk_Outputs'!B261="","-",'1.2_Network_Risk_Outputs'!B261)</f>
        <v>NGT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GT</v>
      </c>
      <c r="B262" s="65" t="str">
        <f>IF('1.2_Network_Risk_Outputs'!B262="","-",'1.2_Network_Risk_Outputs'!B262)</f>
        <v>NGT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GT</v>
      </c>
      <c r="B263" s="65" t="str">
        <f>IF('1.2_Network_Risk_Outputs'!B263="","-",'1.2_Network_Risk_Outputs'!B263)</f>
        <v>NGT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GT</v>
      </c>
      <c r="B264" s="65" t="str">
        <f>IF('1.2_Network_Risk_Outputs'!B264="","-",'1.2_Network_Risk_Outputs'!B264)</f>
        <v>NGT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GT</v>
      </c>
      <c r="B265" s="65" t="str">
        <f>IF('1.2_Network_Risk_Outputs'!B265="","-",'1.2_Network_Risk_Outputs'!B265)</f>
        <v>NGT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GT</v>
      </c>
      <c r="B266" s="65" t="str">
        <f>IF('1.2_Network_Risk_Outputs'!B266="","-",'1.2_Network_Risk_Outputs'!B266)</f>
        <v>NGT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GT</v>
      </c>
      <c r="B267" s="65" t="str">
        <f>IF('1.2_Network_Risk_Outputs'!B267="","-",'1.2_Network_Risk_Outputs'!B267)</f>
        <v>NGT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GT</v>
      </c>
      <c r="B268" s="65" t="str">
        <f>IF('1.2_Network_Risk_Outputs'!B268="","-",'1.2_Network_Risk_Outputs'!B268)</f>
        <v>NGT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GT</v>
      </c>
      <c r="B269" s="65" t="str">
        <f>IF('1.2_Network_Risk_Outputs'!B269="","-",'1.2_Network_Risk_Outputs'!B269)</f>
        <v>NGT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GT</v>
      </c>
      <c r="B270" s="65" t="str">
        <f>IF('1.2_Network_Risk_Outputs'!B270="","-",'1.2_Network_Risk_Outputs'!B270)</f>
        <v>NGT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GT</v>
      </c>
      <c r="B271" s="65" t="str">
        <f>IF('1.2_Network_Risk_Outputs'!B271="","-",'1.2_Network_Risk_Outputs'!B271)</f>
        <v>NGT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GT</v>
      </c>
      <c r="B272" s="65" t="str">
        <f>IF('1.2_Network_Risk_Outputs'!B272="","-",'1.2_Network_Risk_Outputs'!B272)</f>
        <v>NGT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GT</v>
      </c>
      <c r="B273" s="65" t="str">
        <f>IF('1.2_Network_Risk_Outputs'!B273="","-",'1.2_Network_Risk_Outputs'!B273)</f>
        <v>NGT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GT</v>
      </c>
      <c r="B274" s="65" t="str">
        <f>IF('1.2_Network_Risk_Outputs'!B274="","-",'1.2_Network_Risk_Outputs'!B274)</f>
        <v>NGT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GT</v>
      </c>
      <c r="B275" s="65" t="str">
        <f>IF('1.2_Network_Risk_Outputs'!B275="","-",'1.2_Network_Risk_Outputs'!B275)</f>
        <v>NGT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GT</v>
      </c>
      <c r="B276" s="65" t="str">
        <f>IF('1.2_Network_Risk_Outputs'!B276="","-",'1.2_Network_Risk_Outputs'!B276)</f>
        <v>NGT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GT</v>
      </c>
      <c r="B277" s="65" t="str">
        <f>IF('1.2_Network_Risk_Outputs'!B277="","-",'1.2_Network_Risk_Outputs'!B277)</f>
        <v>NGT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GT</v>
      </c>
      <c r="B278" s="65" t="str">
        <f>IF('1.2_Network_Risk_Outputs'!B278="","-",'1.2_Network_Risk_Outputs'!B278)</f>
        <v>NGT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GT</v>
      </c>
      <c r="B279" s="65" t="str">
        <f>IF('1.2_Network_Risk_Outputs'!B279="","-",'1.2_Network_Risk_Outputs'!B279)</f>
        <v>NGT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GT</v>
      </c>
      <c r="B280" s="65" t="str">
        <f>IF('1.2_Network_Risk_Outputs'!B280="","-",'1.2_Network_Risk_Outputs'!B280)</f>
        <v>NGT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GT</v>
      </c>
      <c r="B281" s="65" t="str">
        <f>IF('1.2_Network_Risk_Outputs'!B281="","-",'1.2_Network_Risk_Outputs'!B281)</f>
        <v>NGT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GT</v>
      </c>
      <c r="B282" s="65" t="str">
        <f>IF('1.2_Network_Risk_Outputs'!B282="","-",'1.2_Network_Risk_Outputs'!B282)</f>
        <v>NGT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GT</v>
      </c>
      <c r="B283" s="65" t="str">
        <f>IF('1.2_Network_Risk_Outputs'!B283="","-",'1.2_Network_Risk_Outputs'!B283)</f>
        <v>NGT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GT</v>
      </c>
      <c r="B284" s="65" t="str">
        <f>IF('1.2_Network_Risk_Outputs'!B284="","-",'1.2_Network_Risk_Outputs'!B284)</f>
        <v>NGT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GT</v>
      </c>
      <c r="B285" s="65" t="str">
        <f>IF('1.2_Network_Risk_Outputs'!B285="","-",'1.2_Network_Risk_Outputs'!B285)</f>
        <v>NGT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GT</v>
      </c>
      <c r="B286" s="65" t="str">
        <f>IF('1.2_Network_Risk_Outputs'!B286="","-",'1.2_Network_Risk_Outputs'!B286)</f>
        <v>NGT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GT</v>
      </c>
      <c r="B287" s="65" t="str">
        <f>IF('1.2_Network_Risk_Outputs'!B287="","-",'1.2_Network_Risk_Outputs'!B287)</f>
        <v>NGT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GT</v>
      </c>
      <c r="B288" s="65" t="str">
        <f>IF('1.2_Network_Risk_Outputs'!B288="","-",'1.2_Network_Risk_Outputs'!B288)</f>
        <v>NGT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GT</v>
      </c>
      <c r="B289" s="65" t="str">
        <f>IF('1.2_Network_Risk_Outputs'!B289="","-",'1.2_Network_Risk_Outputs'!B289)</f>
        <v>NGT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GT</v>
      </c>
      <c r="B290" s="65" t="str">
        <f>IF('1.2_Network_Risk_Outputs'!B290="","-",'1.2_Network_Risk_Outputs'!B290)</f>
        <v>NGT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GT</v>
      </c>
      <c r="B291" s="65" t="str">
        <f>IF('1.2_Network_Risk_Outputs'!B291="","-",'1.2_Network_Risk_Outputs'!B291)</f>
        <v>NGT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GT</v>
      </c>
      <c r="B292" s="65" t="str">
        <f>IF('1.2_Network_Risk_Outputs'!B292="","-",'1.2_Network_Risk_Outputs'!B292)</f>
        <v>NGT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GT</v>
      </c>
      <c r="B293" s="65" t="str">
        <f>IF('1.2_Network_Risk_Outputs'!B293="","-",'1.2_Network_Risk_Outputs'!B293)</f>
        <v>NGT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GT</v>
      </c>
      <c r="B294" s="65" t="str">
        <f>IF('1.2_Network_Risk_Outputs'!B294="","-",'1.2_Network_Risk_Outputs'!B294)</f>
        <v>NGT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GT</v>
      </c>
      <c r="B295" s="65" t="str">
        <f>IF('1.2_Network_Risk_Outputs'!B295="","-",'1.2_Network_Risk_Outputs'!B295)</f>
        <v>NGT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GT</v>
      </c>
      <c r="B296" s="65" t="str">
        <f>IF('1.2_Network_Risk_Outputs'!B296="","-",'1.2_Network_Risk_Outputs'!B296)</f>
        <v>NGT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GT</v>
      </c>
      <c r="B297" s="65" t="str">
        <f>IF('1.2_Network_Risk_Outputs'!B297="","-",'1.2_Network_Risk_Outputs'!B297)</f>
        <v>NGT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GT</v>
      </c>
      <c r="B298" s="65" t="str">
        <f>IF('1.2_Network_Risk_Outputs'!B298="","-",'1.2_Network_Risk_Outputs'!B298)</f>
        <v>NGT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GT</v>
      </c>
      <c r="B299" s="65" t="str">
        <f>IF('1.2_Network_Risk_Outputs'!B299="","-",'1.2_Network_Risk_Outputs'!B299)</f>
        <v>NGT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GT</v>
      </c>
      <c r="B300" s="65" t="str">
        <f>IF('1.2_Network_Risk_Outputs'!B300="","-",'1.2_Network_Risk_Outputs'!B300)</f>
        <v>NGT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GT</v>
      </c>
      <c r="B301" s="65" t="str">
        <f>IF('1.2_Network_Risk_Outputs'!B301="","-",'1.2_Network_Risk_Outputs'!B301)</f>
        <v>NGT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GT</v>
      </c>
      <c r="B302" s="65" t="str">
        <f>IF('1.2_Network_Risk_Outputs'!B302="","-",'1.2_Network_Risk_Outputs'!B302)</f>
        <v>NGT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GT</v>
      </c>
      <c r="B303" s="65" t="str">
        <f>IF('1.2_Network_Risk_Outputs'!B303="","-",'1.2_Network_Risk_Outputs'!B303)</f>
        <v>NGT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GT</v>
      </c>
      <c r="B304" s="65" t="str">
        <f>IF('1.2_Network_Risk_Outputs'!B304="","-",'1.2_Network_Risk_Outputs'!B304)</f>
        <v>NGT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GT</v>
      </c>
      <c r="B305" s="65" t="str">
        <f>IF('1.2_Network_Risk_Outputs'!B305="","-",'1.2_Network_Risk_Outputs'!B305)</f>
        <v>NGT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GT</v>
      </c>
      <c r="B306" s="65" t="str">
        <f>IF('1.2_Network_Risk_Outputs'!B306="","-",'1.2_Network_Risk_Outputs'!B306)</f>
        <v>NGT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GT</v>
      </c>
      <c r="B307" s="65" t="str">
        <f>IF('1.2_Network_Risk_Outputs'!B307="","-",'1.2_Network_Risk_Outputs'!B307)</f>
        <v>NGT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GT</v>
      </c>
      <c r="B308" s="65" t="str">
        <f>IF('1.2_Network_Risk_Outputs'!B308="","-",'1.2_Network_Risk_Outputs'!B308)</f>
        <v>NGT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GT</v>
      </c>
      <c r="B309" s="65" t="str">
        <f>IF('1.2_Network_Risk_Outputs'!B309="","-",'1.2_Network_Risk_Outputs'!B309)</f>
        <v>NGT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GT</v>
      </c>
      <c r="B310" s="65" t="str">
        <f>IF('1.2_Network_Risk_Outputs'!B310="","-",'1.2_Network_Risk_Outputs'!B310)</f>
        <v>NGT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GT</v>
      </c>
      <c r="B311" s="65" t="str">
        <f>IF('1.2_Network_Risk_Outputs'!B311="","-",'1.2_Network_Risk_Outputs'!B311)</f>
        <v>NGT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GT</v>
      </c>
      <c r="B312" s="65" t="str">
        <f>IF('1.2_Network_Risk_Outputs'!B312="","-",'1.2_Network_Risk_Outputs'!B312)</f>
        <v>NGT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GT</v>
      </c>
      <c r="B313" s="65" t="str">
        <f>IF('1.2_Network_Risk_Outputs'!B313="","-",'1.2_Network_Risk_Outputs'!B313)</f>
        <v>NGT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GT</v>
      </c>
      <c r="B314" s="65" t="str">
        <f>IF('1.2_Network_Risk_Outputs'!B314="","-",'1.2_Network_Risk_Outputs'!B314)</f>
        <v>NGT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GT</v>
      </c>
      <c r="B315" s="65" t="str">
        <f>IF('1.2_Network_Risk_Outputs'!B315="","-",'1.2_Network_Risk_Outputs'!B315)</f>
        <v>NGT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GT</v>
      </c>
      <c r="B316" s="65" t="str">
        <f>IF('1.2_Network_Risk_Outputs'!B316="","-",'1.2_Network_Risk_Outputs'!B316)</f>
        <v>NGT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GT</v>
      </c>
      <c r="B317" s="65" t="str">
        <f>IF('1.2_Network_Risk_Outputs'!B317="","-",'1.2_Network_Risk_Outputs'!B317)</f>
        <v>NGT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GT</v>
      </c>
      <c r="B318" s="65" t="str">
        <f>IF('1.2_Network_Risk_Outputs'!B318="","-",'1.2_Network_Risk_Outputs'!B318)</f>
        <v>NGT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GT</v>
      </c>
      <c r="B319" s="65" t="str">
        <f>IF('1.2_Network_Risk_Outputs'!B319="","-",'1.2_Network_Risk_Outputs'!B319)</f>
        <v>NGT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GT</v>
      </c>
      <c r="B320" s="65" t="str">
        <f>IF('1.2_Network_Risk_Outputs'!B320="","-",'1.2_Network_Risk_Outputs'!B320)</f>
        <v>NGT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GT</v>
      </c>
      <c r="B321" s="65" t="str">
        <f>IF('1.2_Network_Risk_Outputs'!B321="","-",'1.2_Network_Risk_Outputs'!B321)</f>
        <v>NGT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GT</v>
      </c>
      <c r="B322" s="65" t="str">
        <f>IF('1.2_Network_Risk_Outputs'!B322="","-",'1.2_Network_Risk_Outputs'!B322)</f>
        <v>NGT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GT</v>
      </c>
      <c r="B323" s="65" t="str">
        <f>IF('1.2_Network_Risk_Outputs'!B323="","-",'1.2_Network_Risk_Outputs'!B323)</f>
        <v>NGT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GT</v>
      </c>
      <c r="B324" s="65" t="str">
        <f>IF('1.2_Network_Risk_Outputs'!B324="","-",'1.2_Network_Risk_Outputs'!B324)</f>
        <v>NGT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GT</v>
      </c>
      <c r="B325" s="65" t="str">
        <f>IF('1.2_Network_Risk_Outputs'!B325="","-",'1.2_Network_Risk_Outputs'!B325)</f>
        <v>NGT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GT</v>
      </c>
      <c r="B326" s="65" t="str">
        <f>IF('1.2_Network_Risk_Outputs'!B326="","-",'1.2_Network_Risk_Outputs'!B326)</f>
        <v>NGT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GT</v>
      </c>
      <c r="B327" s="65" t="str">
        <f>IF('1.2_Network_Risk_Outputs'!B327="","-",'1.2_Network_Risk_Outputs'!B327)</f>
        <v>NGT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GT</v>
      </c>
      <c r="B328" s="65" t="str">
        <f>IF('1.2_Network_Risk_Outputs'!B328="","-",'1.2_Network_Risk_Outputs'!B328)</f>
        <v>NGT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GT</v>
      </c>
      <c r="B329" s="65" t="str">
        <f>IF('1.2_Network_Risk_Outputs'!B329="","-",'1.2_Network_Risk_Outputs'!B329)</f>
        <v>NGT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GT</v>
      </c>
      <c r="B330" s="65" t="str">
        <f>IF('1.2_Network_Risk_Outputs'!B330="","-",'1.2_Network_Risk_Outputs'!B330)</f>
        <v>NGT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GT</v>
      </c>
      <c r="B331" s="65" t="str">
        <f>IF('1.2_Network_Risk_Outputs'!B331="","-",'1.2_Network_Risk_Outputs'!B331)</f>
        <v>NGT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GT</v>
      </c>
      <c r="B332" s="65" t="str">
        <f>IF('1.2_Network_Risk_Outputs'!B332="","-",'1.2_Network_Risk_Outputs'!B332)</f>
        <v>NGT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GT</v>
      </c>
      <c r="B333" s="65" t="str">
        <f>IF('1.2_Network_Risk_Outputs'!B333="","-",'1.2_Network_Risk_Outputs'!B333)</f>
        <v>NGT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GT</v>
      </c>
      <c r="B334" s="65" t="str">
        <f>IF('1.2_Network_Risk_Outputs'!B334="","-",'1.2_Network_Risk_Outputs'!B334)</f>
        <v>NGT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GT</v>
      </c>
      <c r="B335" s="65" t="str">
        <f>IF('1.2_Network_Risk_Outputs'!B335="","-",'1.2_Network_Risk_Outputs'!B335)</f>
        <v>NGT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GT</v>
      </c>
      <c r="B336" s="65" t="str">
        <f>IF('1.2_Network_Risk_Outputs'!B336="","-",'1.2_Network_Risk_Outputs'!B336)</f>
        <v>NGT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GT</v>
      </c>
      <c r="B337" s="65" t="str">
        <f>IF('1.2_Network_Risk_Outputs'!B337="","-",'1.2_Network_Risk_Outputs'!B337)</f>
        <v>NGT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GT</v>
      </c>
      <c r="B338" s="65" t="str">
        <f>IF('1.2_Network_Risk_Outputs'!B338="","-",'1.2_Network_Risk_Outputs'!B338)</f>
        <v>NGT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GT</v>
      </c>
      <c r="B339" s="65" t="str">
        <f>IF('1.2_Network_Risk_Outputs'!B339="","-",'1.2_Network_Risk_Outputs'!B339)</f>
        <v>NGT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GT</v>
      </c>
      <c r="B340" s="65" t="str">
        <f>IF('1.2_Network_Risk_Outputs'!B340="","-",'1.2_Network_Risk_Outputs'!B340)</f>
        <v>NGT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GT</v>
      </c>
      <c r="B341" s="65" t="str">
        <f>IF('1.2_Network_Risk_Outputs'!B341="","-",'1.2_Network_Risk_Outputs'!B341)</f>
        <v>NGT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GT</v>
      </c>
      <c r="B342" s="65" t="str">
        <f>IF('1.2_Network_Risk_Outputs'!B342="","-",'1.2_Network_Risk_Outputs'!B342)</f>
        <v>NGT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GT</v>
      </c>
      <c r="B343" s="65" t="str">
        <f>IF('1.2_Network_Risk_Outputs'!B343="","-",'1.2_Network_Risk_Outputs'!B343)</f>
        <v>NGT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GT</v>
      </c>
      <c r="B344" s="65" t="str">
        <f>IF('1.2_Network_Risk_Outputs'!B344="","-",'1.2_Network_Risk_Outputs'!B344)</f>
        <v>NGT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GT</v>
      </c>
      <c r="B345" s="65" t="str">
        <f>IF('1.2_Network_Risk_Outputs'!B345="","-",'1.2_Network_Risk_Outputs'!B345)</f>
        <v>NGT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GT</v>
      </c>
      <c r="B346" s="65" t="str">
        <f>IF('1.2_Network_Risk_Outputs'!B346="","-",'1.2_Network_Risk_Outputs'!B346)</f>
        <v>NGT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GT</v>
      </c>
      <c r="B347" s="65" t="str">
        <f>IF('1.2_Network_Risk_Outputs'!B347="","-",'1.2_Network_Risk_Outputs'!B347)</f>
        <v>NGT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GT</v>
      </c>
      <c r="B348" s="65" t="str">
        <f>IF('1.2_Network_Risk_Outputs'!B348="","-",'1.2_Network_Risk_Outputs'!B348)</f>
        <v>NGT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GT</v>
      </c>
      <c r="B349" s="65" t="str">
        <f>IF('1.2_Network_Risk_Outputs'!B349="","-",'1.2_Network_Risk_Outputs'!B349)</f>
        <v>NGT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GT</v>
      </c>
      <c r="B350" s="65" t="str">
        <f>IF('1.2_Network_Risk_Outputs'!B350="","-",'1.2_Network_Risk_Outputs'!B350)</f>
        <v>NGT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GT</v>
      </c>
      <c r="B351" s="65" t="str">
        <f>IF('1.2_Network_Risk_Outputs'!B351="","-",'1.2_Network_Risk_Outputs'!B351)</f>
        <v>NGT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GT</v>
      </c>
      <c r="B352" s="65" t="str">
        <f>IF('1.2_Network_Risk_Outputs'!B352="","-",'1.2_Network_Risk_Outputs'!B352)</f>
        <v>NGT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GT</v>
      </c>
      <c r="B353" s="65" t="str">
        <f>IF('1.2_Network_Risk_Outputs'!B353="","-",'1.2_Network_Risk_Outputs'!B353)</f>
        <v>NGT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GT</v>
      </c>
      <c r="B354" s="65" t="str">
        <f>IF('1.2_Network_Risk_Outputs'!B354="","-",'1.2_Network_Risk_Outputs'!B354)</f>
        <v>NGT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GT</v>
      </c>
      <c r="B355" s="65" t="str">
        <f>IF('1.2_Network_Risk_Outputs'!B355="","-",'1.2_Network_Risk_Outputs'!B355)</f>
        <v>NGT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GT</v>
      </c>
      <c r="B356" s="65" t="str">
        <f>IF('1.2_Network_Risk_Outputs'!B356="","-",'1.2_Network_Risk_Outputs'!B356)</f>
        <v>NGT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GT</v>
      </c>
      <c r="B357" s="65" t="str">
        <f>IF('1.2_Network_Risk_Outputs'!B357="","-",'1.2_Network_Risk_Outputs'!B357)</f>
        <v>NGT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GT</v>
      </c>
      <c r="B358" s="65" t="str">
        <f>IF('1.2_Network_Risk_Outputs'!B358="","-",'1.2_Network_Risk_Outputs'!B358)</f>
        <v>NGT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>
        <f>IF('1.2_Network_Risk_Outputs'!D359="","-",'1.2_Network_Risk_Outputs'!D359)</f>
        <v>0</v>
      </c>
      <c r="E359" s="67">
        <f>IF('1.2_Network_Risk_Outputs'!E359="","-",'1.2_Network_Risk_Outputs'!E359)</f>
        <v>0</v>
      </c>
      <c r="F359" s="88">
        <f>'1.2_Network_Risk_Outputs'!F359</f>
        <v>0</v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>
        <f>IF('1.2_Network_Risk_Outputs'!D360="","-",'1.2_Network_Risk_Outputs'!D360)</f>
        <v>0</v>
      </c>
      <c r="E360" s="67">
        <f>IF('1.2_Network_Risk_Outputs'!E360="","-",'1.2_Network_Risk_Outputs'!E360)</f>
        <v>0</v>
      </c>
      <c r="F360" s="88">
        <f>'1.2_Network_Risk_Outputs'!F360</f>
        <v>0</v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>
        <f>IF('1.2_Network_Risk_Outputs'!D361="","-",'1.2_Network_Risk_Outputs'!D361)</f>
        <v>0</v>
      </c>
      <c r="E361" s="67">
        <f>IF('1.2_Network_Risk_Outputs'!E361="","-",'1.2_Network_Risk_Outputs'!E361)</f>
        <v>0</v>
      </c>
      <c r="F361" s="88">
        <f>'1.2_Network_Risk_Outputs'!F361</f>
        <v>0</v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>
        <f>IF('1.2_Network_Risk_Outputs'!D362="","-",'1.2_Network_Risk_Outputs'!D362)</f>
        <v>0</v>
      </c>
      <c r="E362" s="67">
        <f>IF('1.2_Network_Risk_Outputs'!E362="","-",'1.2_Network_Risk_Outputs'!E362)</f>
        <v>0</v>
      </c>
      <c r="F362" s="88">
        <f>'1.2_Network_Risk_Outputs'!F362</f>
        <v>0</v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>
        <f>IF('1.2_Network_Risk_Outputs'!D363="","-",'1.2_Network_Risk_Outputs'!D363)</f>
        <v>0</v>
      </c>
      <c r="E363" s="67">
        <f>IF('1.2_Network_Risk_Outputs'!E363="","-",'1.2_Network_Risk_Outputs'!E363)</f>
        <v>0</v>
      </c>
      <c r="F363" s="88">
        <f>'1.2_Network_Risk_Outputs'!F363</f>
        <v>0</v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>
        <f>IF('1.2_Network_Risk_Outputs'!D364="","-",'1.2_Network_Risk_Outputs'!D364)</f>
        <v>0</v>
      </c>
      <c r="E364" s="67">
        <f>IF('1.2_Network_Risk_Outputs'!E364="","-",'1.2_Network_Risk_Outputs'!E364)</f>
        <v>0</v>
      </c>
      <c r="F364" s="88">
        <f>'1.2_Network_Risk_Outputs'!F364</f>
        <v>0</v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>
        <f>IF('1.2_Network_Risk_Outputs'!D365="","-",'1.2_Network_Risk_Outputs'!D365)</f>
        <v>0</v>
      </c>
      <c r="E365" s="67">
        <f>IF('1.2_Network_Risk_Outputs'!E365="","-",'1.2_Network_Risk_Outputs'!E365)</f>
        <v>0</v>
      </c>
      <c r="F365" s="88">
        <f>'1.2_Network_Risk_Outputs'!F365</f>
        <v>0</v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>
        <f>IF('1.2_Network_Risk_Outputs'!D366="","-",'1.2_Network_Risk_Outputs'!D366)</f>
        <v>0</v>
      </c>
      <c r="E366" s="67">
        <f>IF('1.2_Network_Risk_Outputs'!E366="","-",'1.2_Network_Risk_Outputs'!E366)</f>
        <v>0</v>
      </c>
      <c r="F366" s="88">
        <f>'1.2_Network_Risk_Outputs'!F366</f>
        <v>0</v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>
        <f>IF('1.2_Network_Risk_Outputs'!D367="","-",'1.2_Network_Risk_Outputs'!D367)</f>
        <v>0</v>
      </c>
      <c r="E367" s="67">
        <f>IF('1.2_Network_Risk_Outputs'!E367="","-",'1.2_Network_Risk_Outputs'!E367)</f>
        <v>0</v>
      </c>
      <c r="F367" s="88">
        <f>'1.2_Network_Risk_Outputs'!F367</f>
        <v>0</v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>
        <f>IF('1.2_Network_Risk_Outputs'!D368="","-",'1.2_Network_Risk_Outputs'!D368)</f>
        <v>0</v>
      </c>
      <c r="E368" s="67">
        <f>IF('1.2_Network_Risk_Outputs'!E368="","-",'1.2_Network_Risk_Outputs'!E368)</f>
        <v>0</v>
      </c>
      <c r="F368" s="88">
        <f>'1.2_Network_Risk_Outputs'!F368</f>
        <v>0</v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>
        <f>IF('1.2_Network_Risk_Outputs'!D369="","-",'1.2_Network_Risk_Outputs'!D369)</f>
        <v>0</v>
      </c>
      <c r="E369" s="67">
        <f>IF('1.2_Network_Risk_Outputs'!E369="","-",'1.2_Network_Risk_Outputs'!E369)</f>
        <v>0</v>
      </c>
      <c r="F369" s="88">
        <f>'1.2_Network_Risk_Outputs'!F369</f>
        <v>0</v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>
        <f>IF('1.2_Network_Risk_Outputs'!D370="","-",'1.2_Network_Risk_Outputs'!D370)</f>
        <v>0</v>
      </c>
      <c r="E370" s="67">
        <f>IF('1.2_Network_Risk_Outputs'!E370="","-",'1.2_Network_Risk_Outputs'!E370)</f>
        <v>0</v>
      </c>
      <c r="F370" s="88">
        <f>'1.2_Network_Risk_Outputs'!F370</f>
        <v>0</v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>
        <f>IF('1.2_Network_Risk_Outputs'!D371="","-",'1.2_Network_Risk_Outputs'!D371)</f>
        <v>0</v>
      </c>
      <c r="E371" s="67">
        <f>IF('1.2_Network_Risk_Outputs'!E371="","-",'1.2_Network_Risk_Outputs'!E371)</f>
        <v>0</v>
      </c>
      <c r="F371" s="88">
        <f>'1.2_Network_Risk_Outputs'!F371</f>
        <v>0</v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>
        <f>IF('1.2_Network_Risk_Outputs'!D372="","-",'1.2_Network_Risk_Outputs'!D372)</f>
        <v>0</v>
      </c>
      <c r="E372" s="67">
        <f>IF('1.2_Network_Risk_Outputs'!E372="","-",'1.2_Network_Risk_Outputs'!E372)</f>
        <v>0</v>
      </c>
      <c r="F372" s="88">
        <f>'1.2_Network_Risk_Outputs'!F372</f>
        <v>0</v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>
        <f>IF('1.2_Network_Risk_Outputs'!D373="","-",'1.2_Network_Risk_Outputs'!D373)</f>
        <v>0</v>
      </c>
      <c r="E373" s="67">
        <f>IF('1.2_Network_Risk_Outputs'!E373="","-",'1.2_Network_Risk_Outputs'!E373)</f>
        <v>0</v>
      </c>
      <c r="F373" s="88">
        <f>'1.2_Network_Risk_Outputs'!F373</f>
        <v>0</v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>
        <f>IF('1.2_Network_Risk_Outputs'!D374="","-",'1.2_Network_Risk_Outputs'!D374)</f>
        <v>0</v>
      </c>
      <c r="E374" s="67">
        <f>IF('1.2_Network_Risk_Outputs'!E374="","-",'1.2_Network_Risk_Outputs'!E374)</f>
        <v>0</v>
      </c>
      <c r="F374" s="88">
        <f>'1.2_Network_Risk_Outputs'!F374</f>
        <v>0</v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>
        <f>IF('1.2_Network_Risk_Outputs'!D375="","-",'1.2_Network_Risk_Outputs'!D375)</f>
        <v>0</v>
      </c>
      <c r="E375" s="67">
        <f>IF('1.2_Network_Risk_Outputs'!E375="","-",'1.2_Network_Risk_Outputs'!E375)</f>
        <v>0</v>
      </c>
      <c r="F375" s="88">
        <f>'1.2_Network_Risk_Outputs'!F375</f>
        <v>0</v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>
        <f>IF('1.2_Network_Risk_Outputs'!D376="","-",'1.2_Network_Risk_Outputs'!D376)</f>
        <v>0</v>
      </c>
      <c r="E376" s="67">
        <f>IF('1.2_Network_Risk_Outputs'!E376="","-",'1.2_Network_Risk_Outputs'!E376)</f>
        <v>0</v>
      </c>
      <c r="F376" s="88">
        <f>'1.2_Network_Risk_Outputs'!F376</f>
        <v>0</v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>
        <f>IF('1.2_Network_Risk_Outputs'!D377="","-",'1.2_Network_Risk_Outputs'!D377)</f>
        <v>0</v>
      </c>
      <c r="E377" s="67">
        <f>IF('1.2_Network_Risk_Outputs'!E377="","-",'1.2_Network_Risk_Outputs'!E377)</f>
        <v>0</v>
      </c>
      <c r="F377" s="88">
        <f>'1.2_Network_Risk_Outputs'!F377</f>
        <v>0</v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>
        <f>IF('1.2_Network_Risk_Outputs'!D378="","-",'1.2_Network_Risk_Outputs'!D378)</f>
        <v>0</v>
      </c>
      <c r="E378" s="67">
        <f>IF('1.2_Network_Risk_Outputs'!E378="","-",'1.2_Network_Risk_Outputs'!E378)</f>
        <v>0</v>
      </c>
      <c r="F378" s="88">
        <f>'1.2_Network_Risk_Outputs'!F378</f>
        <v>0</v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>
        <f>IF('1.2_Network_Risk_Outputs'!D379="","-",'1.2_Network_Risk_Outputs'!D379)</f>
        <v>0</v>
      </c>
      <c r="E379" s="67">
        <f>IF('1.2_Network_Risk_Outputs'!E379="","-",'1.2_Network_Risk_Outputs'!E379)</f>
        <v>0</v>
      </c>
      <c r="F379" s="88">
        <f>'1.2_Network_Risk_Outputs'!F379</f>
        <v>0</v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>
        <f>IF('1.2_Network_Risk_Outputs'!D380="","-",'1.2_Network_Risk_Outputs'!D380)</f>
        <v>0</v>
      </c>
      <c r="E380" s="67">
        <f>IF('1.2_Network_Risk_Outputs'!E380="","-",'1.2_Network_Risk_Outputs'!E380)</f>
        <v>0</v>
      </c>
      <c r="F380" s="88">
        <f>'1.2_Network_Risk_Outputs'!F380</f>
        <v>0</v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>
        <f>IF('1.2_Network_Risk_Outputs'!D381="","-",'1.2_Network_Risk_Outputs'!D381)</f>
        <v>0</v>
      </c>
      <c r="E381" s="67">
        <f>IF('1.2_Network_Risk_Outputs'!E381="","-",'1.2_Network_Risk_Outputs'!E381)</f>
        <v>0</v>
      </c>
      <c r="F381" s="88">
        <f>'1.2_Network_Risk_Outputs'!F381</f>
        <v>0</v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>
        <f>IF('1.2_Network_Risk_Outputs'!D382="","-",'1.2_Network_Risk_Outputs'!D382)</f>
        <v>0</v>
      </c>
      <c r="E382" s="67">
        <f>IF('1.2_Network_Risk_Outputs'!E382="","-",'1.2_Network_Risk_Outputs'!E382)</f>
        <v>0</v>
      </c>
      <c r="F382" s="88">
        <f>'1.2_Network_Risk_Outputs'!F382</f>
        <v>0</v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>
        <f>IF('1.2_Network_Risk_Outputs'!D383="","-",'1.2_Network_Risk_Outputs'!D383)</f>
        <v>0</v>
      </c>
      <c r="E383" s="67">
        <f>IF('1.2_Network_Risk_Outputs'!E383="","-",'1.2_Network_Risk_Outputs'!E383)</f>
        <v>0</v>
      </c>
      <c r="F383" s="88">
        <f>'1.2_Network_Risk_Outputs'!F383</f>
        <v>0</v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>
        <f>IF('1.2_Network_Risk_Outputs'!D384="","-",'1.2_Network_Risk_Outputs'!D384)</f>
        <v>0</v>
      </c>
      <c r="E384" s="67">
        <f>IF('1.2_Network_Risk_Outputs'!E384="","-",'1.2_Network_Risk_Outputs'!E384)</f>
        <v>0</v>
      </c>
      <c r="F384" s="88">
        <f>'1.2_Network_Risk_Outputs'!F384</f>
        <v>0</v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>
        <f>IF('1.2_Network_Risk_Outputs'!D385="","-",'1.2_Network_Risk_Outputs'!D385)</f>
        <v>0</v>
      </c>
      <c r="E385" s="67">
        <f>IF('1.2_Network_Risk_Outputs'!E385="","-",'1.2_Network_Risk_Outputs'!E385)</f>
        <v>0</v>
      </c>
      <c r="F385" s="88">
        <f>'1.2_Network_Risk_Outputs'!F385</f>
        <v>0</v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>
        <f>IF('1.2_Network_Risk_Outputs'!D386="","-",'1.2_Network_Risk_Outputs'!D386)</f>
        <v>0</v>
      </c>
      <c r="E386" s="67">
        <f>IF('1.2_Network_Risk_Outputs'!E386="","-",'1.2_Network_Risk_Outputs'!E386)</f>
        <v>0</v>
      </c>
      <c r="F386" s="88">
        <f>'1.2_Network_Risk_Outputs'!F386</f>
        <v>0</v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>
        <f>IF('1.2_Network_Risk_Outputs'!D387="","-",'1.2_Network_Risk_Outputs'!D387)</f>
        <v>0</v>
      </c>
      <c r="E387" s="67">
        <f>IF('1.2_Network_Risk_Outputs'!E387="","-",'1.2_Network_Risk_Outputs'!E387)</f>
        <v>0</v>
      </c>
      <c r="F387" s="88">
        <f>'1.2_Network_Risk_Outputs'!F387</f>
        <v>0</v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>
        <f>IF('1.2_Network_Risk_Outputs'!D388="","-",'1.2_Network_Risk_Outputs'!D388)</f>
        <v>0</v>
      </c>
      <c r="E388" s="67">
        <f>IF('1.2_Network_Risk_Outputs'!E388="","-",'1.2_Network_Risk_Outputs'!E388)</f>
        <v>0</v>
      </c>
      <c r="F388" s="88">
        <f>'1.2_Network_Risk_Outputs'!F388</f>
        <v>0</v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>
        <f>IF('1.2_Network_Risk_Outputs'!D389="","-",'1.2_Network_Risk_Outputs'!D389)</f>
        <v>0</v>
      </c>
      <c r="E389" s="67">
        <f>IF('1.2_Network_Risk_Outputs'!E389="","-",'1.2_Network_Risk_Outputs'!E389)</f>
        <v>0</v>
      </c>
      <c r="F389" s="88">
        <f>'1.2_Network_Risk_Outputs'!F389</f>
        <v>0</v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>
        <f>IF('1.2_Network_Risk_Outputs'!D390="","-",'1.2_Network_Risk_Outputs'!D390)</f>
        <v>0</v>
      </c>
      <c r="E390" s="67">
        <f>IF('1.2_Network_Risk_Outputs'!E390="","-",'1.2_Network_Risk_Outputs'!E390)</f>
        <v>0</v>
      </c>
      <c r="F390" s="88">
        <f>'1.2_Network_Risk_Outputs'!F390</f>
        <v>0</v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>
        <f>IF('1.2_Network_Risk_Outputs'!D391="","-",'1.2_Network_Risk_Outputs'!D391)</f>
        <v>0</v>
      </c>
      <c r="E391" s="67">
        <f>IF('1.2_Network_Risk_Outputs'!E391="","-",'1.2_Network_Risk_Outputs'!E391)</f>
        <v>0</v>
      </c>
      <c r="F391" s="88">
        <f>'1.2_Network_Risk_Outputs'!F391</f>
        <v>0</v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>
        <f>IF('1.2_Network_Risk_Outputs'!D392="","-",'1.2_Network_Risk_Outputs'!D392)</f>
        <v>0</v>
      </c>
      <c r="E392" s="67">
        <f>IF('1.2_Network_Risk_Outputs'!E392="","-",'1.2_Network_Risk_Outputs'!E392)</f>
        <v>0</v>
      </c>
      <c r="F392" s="88">
        <f>'1.2_Network_Risk_Outputs'!F392</f>
        <v>0</v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>
        <f>IF('1.2_Network_Risk_Outputs'!D393="","-",'1.2_Network_Risk_Outputs'!D393)</f>
        <v>0</v>
      </c>
      <c r="E393" s="67">
        <f>IF('1.2_Network_Risk_Outputs'!E393="","-",'1.2_Network_Risk_Outputs'!E393)</f>
        <v>0</v>
      </c>
      <c r="F393" s="88">
        <f>'1.2_Network_Risk_Outputs'!F393</f>
        <v>0</v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>
        <f>IF('1.2_Network_Risk_Outputs'!D394="","-",'1.2_Network_Risk_Outputs'!D394)</f>
        <v>0</v>
      </c>
      <c r="E394" s="67">
        <f>IF('1.2_Network_Risk_Outputs'!E394="","-",'1.2_Network_Risk_Outputs'!E394)</f>
        <v>0</v>
      </c>
      <c r="F394" s="88">
        <f>'1.2_Network_Risk_Outputs'!F394</f>
        <v>0</v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>
        <f>IF('1.2_Network_Risk_Outputs'!D395="","-",'1.2_Network_Risk_Outputs'!D395)</f>
        <v>0</v>
      </c>
      <c r="E395" s="67">
        <f>IF('1.2_Network_Risk_Outputs'!E395="","-",'1.2_Network_Risk_Outputs'!E395)</f>
        <v>0</v>
      </c>
      <c r="F395" s="88">
        <f>'1.2_Network_Risk_Outputs'!F395</f>
        <v>0</v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>
        <f>IF('1.2_Network_Risk_Outputs'!D396="","-",'1.2_Network_Risk_Outputs'!D396)</f>
        <v>0</v>
      </c>
      <c r="E396" s="67">
        <f>IF('1.2_Network_Risk_Outputs'!E396="","-",'1.2_Network_Risk_Outputs'!E396)</f>
        <v>0</v>
      </c>
      <c r="F396" s="88">
        <f>'1.2_Network_Risk_Outputs'!F396</f>
        <v>0</v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>
        <f>IF('1.2_Network_Risk_Outputs'!D397="","-",'1.2_Network_Risk_Outputs'!D397)</f>
        <v>0</v>
      </c>
      <c r="E397" s="67">
        <f>IF('1.2_Network_Risk_Outputs'!E397="","-",'1.2_Network_Risk_Outputs'!E397)</f>
        <v>0</v>
      </c>
      <c r="F397" s="88">
        <f>'1.2_Network_Risk_Outputs'!F397</f>
        <v>0</v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>
        <f>IF('1.2_Network_Risk_Outputs'!D398="","-",'1.2_Network_Risk_Outputs'!D398)</f>
        <v>0</v>
      </c>
      <c r="E398" s="67">
        <f>IF('1.2_Network_Risk_Outputs'!E398="","-",'1.2_Network_Risk_Outputs'!E398)</f>
        <v>0</v>
      </c>
      <c r="F398" s="88">
        <f>'1.2_Network_Risk_Outputs'!F398</f>
        <v>0</v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>
        <f>IF('1.2_Network_Risk_Outputs'!D399="","-",'1.2_Network_Risk_Outputs'!D399)</f>
        <v>0</v>
      </c>
      <c r="E399" s="67">
        <f>IF('1.2_Network_Risk_Outputs'!E399="","-",'1.2_Network_Risk_Outputs'!E399)</f>
        <v>0</v>
      </c>
      <c r="F399" s="88">
        <f>'1.2_Network_Risk_Outputs'!F399</f>
        <v>0</v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>
        <f>IF('1.2_Network_Risk_Outputs'!D400="","-",'1.2_Network_Risk_Outputs'!D400)</f>
        <v>0</v>
      </c>
      <c r="E400" s="67">
        <f>IF('1.2_Network_Risk_Outputs'!E400="","-",'1.2_Network_Risk_Outputs'!E400)</f>
        <v>0</v>
      </c>
      <c r="F400" s="88">
        <f>'1.2_Network_Risk_Outputs'!F400</f>
        <v>0</v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>
        <f>IF('1.2_Network_Risk_Outputs'!D401="","-",'1.2_Network_Risk_Outputs'!D401)</f>
        <v>0</v>
      </c>
      <c r="E401" s="67">
        <f>IF('1.2_Network_Risk_Outputs'!E401="","-",'1.2_Network_Risk_Outputs'!E401)</f>
        <v>0</v>
      </c>
      <c r="F401" s="88">
        <f>'1.2_Network_Risk_Outputs'!F401</f>
        <v>0</v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>
        <f>IF('1.2_Network_Risk_Outputs'!D402="","-",'1.2_Network_Risk_Outputs'!D402)</f>
        <v>0</v>
      </c>
      <c r="E402" s="67">
        <f>IF('1.2_Network_Risk_Outputs'!E402="","-",'1.2_Network_Risk_Outputs'!E402)</f>
        <v>0</v>
      </c>
      <c r="F402" s="88">
        <f>'1.2_Network_Risk_Outputs'!F402</f>
        <v>0</v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>
        <f>IF('1.2_Network_Risk_Outputs'!D403="","-",'1.2_Network_Risk_Outputs'!D403)</f>
        <v>0</v>
      </c>
      <c r="E403" s="67">
        <f>IF('1.2_Network_Risk_Outputs'!E403="","-",'1.2_Network_Risk_Outputs'!E403)</f>
        <v>0</v>
      </c>
      <c r="F403" s="88">
        <f>'1.2_Network_Risk_Outputs'!F403</f>
        <v>0</v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>
        <f>IF('1.2_Network_Risk_Outputs'!D404="","-",'1.2_Network_Risk_Outputs'!D404)</f>
        <v>0</v>
      </c>
      <c r="E404" s="67">
        <f>IF('1.2_Network_Risk_Outputs'!E404="","-",'1.2_Network_Risk_Outputs'!E404)</f>
        <v>0</v>
      </c>
      <c r="F404" s="88">
        <f>'1.2_Network_Risk_Outputs'!F404</f>
        <v>0</v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>
        <f>IF('1.2_Network_Risk_Outputs'!D405="","-",'1.2_Network_Risk_Outputs'!D405)</f>
        <v>0</v>
      </c>
      <c r="E405" s="67">
        <f>IF('1.2_Network_Risk_Outputs'!E405="","-",'1.2_Network_Risk_Outputs'!E405)</f>
        <v>0</v>
      </c>
      <c r="F405" s="88">
        <f>'1.2_Network_Risk_Outputs'!F405</f>
        <v>0</v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>
        <f>IF('1.2_Network_Risk_Outputs'!D406="","-",'1.2_Network_Risk_Outputs'!D406)</f>
        <v>0</v>
      </c>
      <c r="E406" s="67">
        <f>IF('1.2_Network_Risk_Outputs'!E406="","-",'1.2_Network_Risk_Outputs'!E406)</f>
        <v>0</v>
      </c>
      <c r="F406" s="88">
        <f>'1.2_Network_Risk_Outputs'!F406</f>
        <v>0</v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>
        <f>IF('1.2_Network_Risk_Outputs'!D407="","-",'1.2_Network_Risk_Outputs'!D407)</f>
        <v>0</v>
      </c>
      <c r="E407" s="67">
        <f>IF('1.2_Network_Risk_Outputs'!E407="","-",'1.2_Network_Risk_Outputs'!E407)</f>
        <v>0</v>
      </c>
      <c r="F407" s="88">
        <f>'1.2_Network_Risk_Outputs'!F407</f>
        <v>0</v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>
        <f>IF('1.2_Network_Risk_Outputs'!D408="","-",'1.2_Network_Risk_Outputs'!D408)</f>
        <v>0</v>
      </c>
      <c r="E408" s="67">
        <f>IF('1.2_Network_Risk_Outputs'!E408="","-",'1.2_Network_Risk_Outputs'!E408)</f>
        <v>0</v>
      </c>
      <c r="F408" s="88">
        <f>'1.2_Network_Risk_Outputs'!F408</f>
        <v>0</v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>
        <f>IF('1.2_Network_Risk_Outputs'!D409="","-",'1.2_Network_Risk_Outputs'!D409)</f>
        <v>0</v>
      </c>
      <c r="E409" s="67">
        <f>IF('1.2_Network_Risk_Outputs'!E409="","-",'1.2_Network_Risk_Outputs'!E409)</f>
        <v>0</v>
      </c>
      <c r="F409" s="88">
        <f>'1.2_Network_Risk_Outputs'!F409</f>
        <v>0</v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>
        <f>IF('1.2_Network_Risk_Outputs'!D410="","-",'1.2_Network_Risk_Outputs'!D410)</f>
        <v>0</v>
      </c>
      <c r="E410" s="67">
        <f>IF('1.2_Network_Risk_Outputs'!E410="","-",'1.2_Network_Risk_Outputs'!E410)</f>
        <v>0</v>
      </c>
      <c r="F410" s="88">
        <f>'1.2_Network_Risk_Outputs'!F410</f>
        <v>0</v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>
        <f>IF('1.2_Network_Risk_Outputs'!D411="","-",'1.2_Network_Risk_Outputs'!D411)</f>
        <v>0</v>
      </c>
      <c r="E411" s="67">
        <f>IF('1.2_Network_Risk_Outputs'!E411="","-",'1.2_Network_Risk_Outputs'!E411)</f>
        <v>0</v>
      </c>
      <c r="F411" s="88">
        <f>'1.2_Network_Risk_Outputs'!F411</f>
        <v>0</v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>
        <f>IF('1.2_Network_Risk_Outputs'!D412="","-",'1.2_Network_Risk_Outputs'!D412)</f>
        <v>0</v>
      </c>
      <c r="E412" s="67">
        <f>IF('1.2_Network_Risk_Outputs'!E412="","-",'1.2_Network_Risk_Outputs'!E412)</f>
        <v>0</v>
      </c>
      <c r="F412" s="88">
        <f>'1.2_Network_Risk_Outputs'!F412</f>
        <v>0</v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>
        <f>IF('1.2_Network_Risk_Outputs'!D413="","-",'1.2_Network_Risk_Outputs'!D413)</f>
        <v>0</v>
      </c>
      <c r="E413" s="67">
        <f>IF('1.2_Network_Risk_Outputs'!E413="","-",'1.2_Network_Risk_Outputs'!E413)</f>
        <v>0</v>
      </c>
      <c r="F413" s="88">
        <f>'1.2_Network_Risk_Outputs'!F413</f>
        <v>0</v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>
        <f>IF('1.2_Network_Risk_Outputs'!D414="","-",'1.2_Network_Risk_Outputs'!D414)</f>
        <v>0</v>
      </c>
      <c r="E414" s="67">
        <f>IF('1.2_Network_Risk_Outputs'!E414="","-",'1.2_Network_Risk_Outputs'!E414)</f>
        <v>0</v>
      </c>
      <c r="F414" s="88">
        <f>'1.2_Network_Risk_Outputs'!F414</f>
        <v>0</v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>
        <f>IF('1.2_Network_Risk_Outputs'!D415="","-",'1.2_Network_Risk_Outputs'!D415)</f>
        <v>0</v>
      </c>
      <c r="E415" s="67">
        <f>IF('1.2_Network_Risk_Outputs'!E415="","-",'1.2_Network_Risk_Outputs'!E415)</f>
        <v>0</v>
      </c>
      <c r="F415" s="88">
        <f>'1.2_Network_Risk_Outputs'!F415</f>
        <v>0</v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>
        <f>IF('1.2_Network_Risk_Outputs'!D416="","-",'1.2_Network_Risk_Outputs'!D416)</f>
        <v>0</v>
      </c>
      <c r="E416" s="67">
        <f>IF('1.2_Network_Risk_Outputs'!E416="","-",'1.2_Network_Risk_Outputs'!E416)</f>
        <v>0</v>
      </c>
      <c r="F416" s="88">
        <f>'1.2_Network_Risk_Outputs'!F416</f>
        <v>0</v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>
        <f>IF('1.2_Network_Risk_Outputs'!D417="","-",'1.2_Network_Risk_Outputs'!D417)</f>
        <v>0</v>
      </c>
      <c r="E417" s="67">
        <f>IF('1.2_Network_Risk_Outputs'!E417="","-",'1.2_Network_Risk_Outputs'!E417)</f>
        <v>0</v>
      </c>
      <c r="F417" s="88">
        <f>'1.2_Network_Risk_Outputs'!F417</f>
        <v>0</v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>
        <f>IF('1.2_Network_Risk_Outputs'!D418="","-",'1.2_Network_Risk_Outputs'!D418)</f>
        <v>0</v>
      </c>
      <c r="E418" s="67">
        <f>IF('1.2_Network_Risk_Outputs'!E418="","-",'1.2_Network_Risk_Outputs'!E418)</f>
        <v>0</v>
      </c>
      <c r="F418" s="88">
        <f>'1.2_Network_Risk_Outputs'!F418</f>
        <v>0</v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>
        <f>IF('1.2_Network_Risk_Outputs'!D419="","-",'1.2_Network_Risk_Outputs'!D419)</f>
        <v>0</v>
      </c>
      <c r="E419" s="67">
        <f>IF('1.2_Network_Risk_Outputs'!E419="","-",'1.2_Network_Risk_Outputs'!E419)</f>
        <v>0</v>
      </c>
      <c r="F419" s="88">
        <f>'1.2_Network_Risk_Outputs'!F419</f>
        <v>0</v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>
        <f>IF('1.2_Network_Risk_Outputs'!D420="","-",'1.2_Network_Risk_Outputs'!D420)</f>
        <v>0</v>
      </c>
      <c r="E420" s="67">
        <f>IF('1.2_Network_Risk_Outputs'!E420="","-",'1.2_Network_Risk_Outputs'!E420)</f>
        <v>0</v>
      </c>
      <c r="F420" s="88">
        <f>'1.2_Network_Risk_Outputs'!F420</f>
        <v>0</v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>
        <f>IF('1.2_Network_Risk_Outputs'!D421="","-",'1.2_Network_Risk_Outputs'!D421)</f>
        <v>0</v>
      </c>
      <c r="E421" s="67">
        <f>IF('1.2_Network_Risk_Outputs'!E421="","-",'1.2_Network_Risk_Outputs'!E421)</f>
        <v>0</v>
      </c>
      <c r="F421" s="88">
        <f>'1.2_Network_Risk_Outputs'!F421</f>
        <v>0</v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>
        <f>IF('1.2_Network_Risk_Outputs'!D422="","-",'1.2_Network_Risk_Outputs'!D422)</f>
        <v>0</v>
      </c>
      <c r="E422" s="67">
        <f>IF('1.2_Network_Risk_Outputs'!E422="","-",'1.2_Network_Risk_Outputs'!E422)</f>
        <v>0</v>
      </c>
      <c r="F422" s="88">
        <f>'1.2_Network_Risk_Outputs'!F422</f>
        <v>0</v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>
        <f>IF('1.2_Network_Risk_Outputs'!D423="","-",'1.2_Network_Risk_Outputs'!D423)</f>
        <v>0</v>
      </c>
      <c r="E423" s="67">
        <f>IF('1.2_Network_Risk_Outputs'!E423="","-",'1.2_Network_Risk_Outputs'!E423)</f>
        <v>0</v>
      </c>
      <c r="F423" s="88">
        <f>'1.2_Network_Risk_Outputs'!F423</f>
        <v>0</v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>
        <f>IF('1.2_Network_Risk_Outputs'!D424="","-",'1.2_Network_Risk_Outputs'!D424)</f>
        <v>0</v>
      </c>
      <c r="E424" s="67">
        <f>IF('1.2_Network_Risk_Outputs'!E424="","-",'1.2_Network_Risk_Outputs'!E424)</f>
        <v>0</v>
      </c>
      <c r="F424" s="88">
        <f>'1.2_Network_Risk_Outputs'!F424</f>
        <v>0</v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>
        <f>IF('1.2_Network_Risk_Outputs'!D425="","-",'1.2_Network_Risk_Outputs'!D425)</f>
        <v>0</v>
      </c>
      <c r="E425" s="67">
        <f>IF('1.2_Network_Risk_Outputs'!E425="","-",'1.2_Network_Risk_Outputs'!E425)</f>
        <v>0</v>
      </c>
      <c r="F425" s="88">
        <f>'1.2_Network_Risk_Outputs'!F425</f>
        <v>0</v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>
        <f>IF('1.2_Network_Risk_Outputs'!D426="","-",'1.2_Network_Risk_Outputs'!D426)</f>
        <v>0</v>
      </c>
      <c r="E426" s="67">
        <f>IF('1.2_Network_Risk_Outputs'!E426="","-",'1.2_Network_Risk_Outputs'!E426)</f>
        <v>0</v>
      </c>
      <c r="F426" s="88">
        <f>'1.2_Network_Risk_Outputs'!F426</f>
        <v>0</v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>
        <f>IF('1.2_Network_Risk_Outputs'!D427="","-",'1.2_Network_Risk_Outputs'!D427)</f>
        <v>0</v>
      </c>
      <c r="E427" s="67">
        <f>IF('1.2_Network_Risk_Outputs'!E427="","-",'1.2_Network_Risk_Outputs'!E427)</f>
        <v>0</v>
      </c>
      <c r="F427" s="88">
        <f>'1.2_Network_Risk_Outputs'!F427</f>
        <v>0</v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>
        <f>IF('1.2_Network_Risk_Outputs'!D428="","-",'1.2_Network_Risk_Outputs'!D428)</f>
        <v>0</v>
      </c>
      <c r="E428" s="67">
        <f>IF('1.2_Network_Risk_Outputs'!E428="","-",'1.2_Network_Risk_Outputs'!E428)</f>
        <v>0</v>
      </c>
      <c r="F428" s="88">
        <f>'1.2_Network_Risk_Outputs'!F428</f>
        <v>0</v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>
        <f>IF('1.2_Network_Risk_Outputs'!D429="","-",'1.2_Network_Risk_Outputs'!D429)</f>
        <v>0</v>
      </c>
      <c r="E429" s="67">
        <f>IF('1.2_Network_Risk_Outputs'!E429="","-",'1.2_Network_Risk_Outputs'!E429)</f>
        <v>0</v>
      </c>
      <c r="F429" s="88">
        <f>'1.2_Network_Risk_Outputs'!F429</f>
        <v>0</v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>
        <f>IF('1.2_Network_Risk_Outputs'!D430="","-",'1.2_Network_Risk_Outputs'!D430)</f>
        <v>0</v>
      </c>
      <c r="E430" s="67">
        <f>IF('1.2_Network_Risk_Outputs'!E430="","-",'1.2_Network_Risk_Outputs'!E430)</f>
        <v>0</v>
      </c>
      <c r="F430" s="88">
        <f>'1.2_Network_Risk_Outputs'!F430</f>
        <v>0</v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>
        <f>IF('1.2_Network_Risk_Outputs'!D431="","-",'1.2_Network_Risk_Outputs'!D431)</f>
        <v>0</v>
      </c>
      <c r="E431" s="67">
        <f>IF('1.2_Network_Risk_Outputs'!E431="","-",'1.2_Network_Risk_Outputs'!E431)</f>
        <v>0</v>
      </c>
      <c r="F431" s="88">
        <f>'1.2_Network_Risk_Outputs'!F431</f>
        <v>0</v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>
        <f>IF('1.2_Network_Risk_Outputs'!D432="","-",'1.2_Network_Risk_Outputs'!D432)</f>
        <v>0</v>
      </c>
      <c r="E432" s="67">
        <f>IF('1.2_Network_Risk_Outputs'!E432="","-",'1.2_Network_Risk_Outputs'!E432)</f>
        <v>0</v>
      </c>
      <c r="F432" s="88">
        <f>'1.2_Network_Risk_Outputs'!F432</f>
        <v>0</v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>
        <f>IF('1.2_Network_Risk_Outputs'!D433="","-",'1.2_Network_Risk_Outputs'!D433)</f>
        <v>0</v>
      </c>
      <c r="E433" s="67">
        <f>IF('1.2_Network_Risk_Outputs'!E433="","-",'1.2_Network_Risk_Outputs'!E433)</f>
        <v>0</v>
      </c>
      <c r="F433" s="88">
        <f>'1.2_Network_Risk_Outputs'!F433</f>
        <v>0</v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>
        <f>IF('1.2_Network_Risk_Outputs'!D434="","-",'1.2_Network_Risk_Outputs'!D434)</f>
        <v>0</v>
      </c>
      <c r="E434" s="67">
        <f>IF('1.2_Network_Risk_Outputs'!E434="","-",'1.2_Network_Risk_Outputs'!E434)</f>
        <v>0</v>
      </c>
      <c r="F434" s="88">
        <f>'1.2_Network_Risk_Outputs'!F434</f>
        <v>0</v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>
        <f>IF('1.2_Network_Risk_Outputs'!D435="","-",'1.2_Network_Risk_Outputs'!D435)</f>
        <v>0</v>
      </c>
      <c r="E435" s="67">
        <f>IF('1.2_Network_Risk_Outputs'!E435="","-",'1.2_Network_Risk_Outputs'!E435)</f>
        <v>0</v>
      </c>
      <c r="F435" s="88">
        <f>'1.2_Network_Risk_Outputs'!F435</f>
        <v>0</v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>
        <f>IF('1.2_Network_Risk_Outputs'!D436="","-",'1.2_Network_Risk_Outputs'!D436)</f>
        <v>0</v>
      </c>
      <c r="E436" s="67">
        <f>IF('1.2_Network_Risk_Outputs'!E436="","-",'1.2_Network_Risk_Outputs'!E436)</f>
        <v>0</v>
      </c>
      <c r="F436" s="88">
        <f>'1.2_Network_Risk_Outputs'!F436</f>
        <v>0</v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>
        <f>IF('1.2_Network_Risk_Outputs'!D437="","-",'1.2_Network_Risk_Outputs'!D437)</f>
        <v>0</v>
      </c>
      <c r="E437" s="67">
        <f>IF('1.2_Network_Risk_Outputs'!E437="","-",'1.2_Network_Risk_Outputs'!E437)</f>
        <v>0</v>
      </c>
      <c r="F437" s="88">
        <f>'1.2_Network_Risk_Outputs'!F437</f>
        <v>0</v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>
        <f>IF('1.2_Network_Risk_Outputs'!D438="","-",'1.2_Network_Risk_Outputs'!D438)</f>
        <v>0</v>
      </c>
      <c r="E438" s="67">
        <f>IF('1.2_Network_Risk_Outputs'!E438="","-",'1.2_Network_Risk_Outputs'!E438)</f>
        <v>0</v>
      </c>
      <c r="F438" s="88">
        <f>'1.2_Network_Risk_Outputs'!F438</f>
        <v>0</v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>
        <f>IF('1.2_Network_Risk_Outputs'!D439="","-",'1.2_Network_Risk_Outputs'!D439)</f>
        <v>0</v>
      </c>
      <c r="E439" s="67">
        <f>IF('1.2_Network_Risk_Outputs'!E439="","-",'1.2_Network_Risk_Outputs'!E439)</f>
        <v>0</v>
      </c>
      <c r="F439" s="88">
        <f>'1.2_Network_Risk_Outputs'!F439</f>
        <v>0</v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>
        <f>IF('1.2_Network_Risk_Outputs'!D440="","-",'1.2_Network_Risk_Outputs'!D440)</f>
        <v>0</v>
      </c>
      <c r="E440" s="67">
        <f>IF('1.2_Network_Risk_Outputs'!E440="","-",'1.2_Network_Risk_Outputs'!E440)</f>
        <v>0</v>
      </c>
      <c r="F440" s="88">
        <f>'1.2_Network_Risk_Outputs'!F440</f>
        <v>0</v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>
        <f>IF('1.2_Network_Risk_Outputs'!D441="","-",'1.2_Network_Risk_Outputs'!D441)</f>
        <v>0</v>
      </c>
      <c r="E441" s="67">
        <f>IF('1.2_Network_Risk_Outputs'!E441="","-",'1.2_Network_Risk_Outputs'!E441)</f>
        <v>0</v>
      </c>
      <c r="F441" s="88">
        <f>'1.2_Network_Risk_Outputs'!F441</f>
        <v>0</v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>
        <f>IF('1.2_Network_Risk_Outputs'!D442="","-",'1.2_Network_Risk_Outputs'!D442)</f>
        <v>0</v>
      </c>
      <c r="E442" s="67">
        <f>IF('1.2_Network_Risk_Outputs'!E442="","-",'1.2_Network_Risk_Outputs'!E442)</f>
        <v>0</v>
      </c>
      <c r="F442" s="88">
        <f>'1.2_Network_Risk_Outputs'!F442</f>
        <v>0</v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>
        <f>IF('1.2_Network_Risk_Outputs'!D443="","-",'1.2_Network_Risk_Outputs'!D443)</f>
        <v>0</v>
      </c>
      <c r="E443" s="67">
        <f>IF('1.2_Network_Risk_Outputs'!E443="","-",'1.2_Network_Risk_Outputs'!E443)</f>
        <v>0</v>
      </c>
      <c r="F443" s="88">
        <f>'1.2_Network_Risk_Outputs'!F443</f>
        <v>0</v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>
        <f>IF('1.2_Network_Risk_Outputs'!D444="","-",'1.2_Network_Risk_Outputs'!D444)</f>
        <v>0</v>
      </c>
      <c r="E444" s="67">
        <f>IF('1.2_Network_Risk_Outputs'!E444="","-",'1.2_Network_Risk_Outputs'!E444)</f>
        <v>0</v>
      </c>
      <c r="F444" s="88">
        <f>'1.2_Network_Risk_Outputs'!F444</f>
        <v>0</v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>
        <f>IF('1.2_Network_Risk_Outputs'!D445="","-",'1.2_Network_Risk_Outputs'!D445)</f>
        <v>0</v>
      </c>
      <c r="E445" s="67">
        <f>IF('1.2_Network_Risk_Outputs'!E445="","-",'1.2_Network_Risk_Outputs'!E445)</f>
        <v>0</v>
      </c>
      <c r="F445" s="88">
        <f>'1.2_Network_Risk_Outputs'!F445</f>
        <v>0</v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>
        <f>IF('1.2_Network_Risk_Outputs'!D446="","-",'1.2_Network_Risk_Outputs'!D446)</f>
        <v>0</v>
      </c>
      <c r="E446" s="67">
        <f>IF('1.2_Network_Risk_Outputs'!E446="","-",'1.2_Network_Risk_Outputs'!E446)</f>
        <v>0</v>
      </c>
      <c r="F446" s="88">
        <f>'1.2_Network_Risk_Outputs'!F446</f>
        <v>0</v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>
        <f>IF('1.2_Network_Risk_Outputs'!D447="","-",'1.2_Network_Risk_Outputs'!D447)</f>
        <v>0</v>
      </c>
      <c r="E447" s="67">
        <f>IF('1.2_Network_Risk_Outputs'!E447="","-",'1.2_Network_Risk_Outputs'!E447)</f>
        <v>0</v>
      </c>
      <c r="F447" s="88">
        <f>'1.2_Network_Risk_Outputs'!F447</f>
        <v>0</v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>
        <f>IF('1.2_Network_Risk_Outputs'!D448="","-",'1.2_Network_Risk_Outputs'!D448)</f>
        <v>0</v>
      </c>
      <c r="E448" s="67">
        <f>IF('1.2_Network_Risk_Outputs'!E448="","-",'1.2_Network_Risk_Outputs'!E448)</f>
        <v>0</v>
      </c>
      <c r="F448" s="88">
        <f>'1.2_Network_Risk_Outputs'!F448</f>
        <v>0</v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>
        <f>IF('1.2_Network_Risk_Outputs'!D449="","-",'1.2_Network_Risk_Outputs'!D449)</f>
        <v>0</v>
      </c>
      <c r="E449" s="67">
        <f>IF('1.2_Network_Risk_Outputs'!E449="","-",'1.2_Network_Risk_Outputs'!E449)</f>
        <v>0</v>
      </c>
      <c r="F449" s="88">
        <f>'1.2_Network_Risk_Outputs'!F449</f>
        <v>0</v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>
        <f>IF('1.2_Network_Risk_Outputs'!D450="","-",'1.2_Network_Risk_Outputs'!D450)</f>
        <v>0</v>
      </c>
      <c r="E450" s="67">
        <f>IF('1.2_Network_Risk_Outputs'!E450="","-",'1.2_Network_Risk_Outputs'!E450)</f>
        <v>0</v>
      </c>
      <c r="F450" s="88">
        <f>'1.2_Network_Risk_Outputs'!F450</f>
        <v>0</v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>
        <f>IF('1.2_Network_Risk_Outputs'!D451="","-",'1.2_Network_Risk_Outputs'!D451)</f>
        <v>0</v>
      </c>
      <c r="E451" s="67">
        <f>IF('1.2_Network_Risk_Outputs'!E451="","-",'1.2_Network_Risk_Outputs'!E451)</f>
        <v>0</v>
      </c>
      <c r="F451" s="88">
        <f>'1.2_Network_Risk_Outputs'!F451</f>
        <v>0</v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>
        <f>IF('1.2_Network_Risk_Outputs'!D452="","-",'1.2_Network_Risk_Outputs'!D452)</f>
        <v>0</v>
      </c>
      <c r="E452" s="67">
        <f>IF('1.2_Network_Risk_Outputs'!E452="","-",'1.2_Network_Risk_Outputs'!E452)</f>
        <v>0</v>
      </c>
      <c r="F452" s="88">
        <f>'1.2_Network_Risk_Outputs'!F452</f>
        <v>0</v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>
        <f>IF('1.2_Network_Risk_Outputs'!D453="","-",'1.2_Network_Risk_Outputs'!D453)</f>
        <v>0</v>
      </c>
      <c r="E453" s="67">
        <f>IF('1.2_Network_Risk_Outputs'!E453="","-",'1.2_Network_Risk_Outputs'!E453)</f>
        <v>0</v>
      </c>
      <c r="F453" s="88">
        <f>'1.2_Network_Risk_Outputs'!F453</f>
        <v>0</v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>
        <f>IF('1.2_Network_Risk_Outputs'!D454="","-",'1.2_Network_Risk_Outputs'!D454)</f>
        <v>0</v>
      </c>
      <c r="E454" s="67">
        <f>IF('1.2_Network_Risk_Outputs'!E454="","-",'1.2_Network_Risk_Outputs'!E454)</f>
        <v>0</v>
      </c>
      <c r="F454" s="88">
        <f>'1.2_Network_Risk_Outputs'!F454</f>
        <v>0</v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>
        <f>IF('1.2_Network_Risk_Outputs'!D455="","-",'1.2_Network_Risk_Outputs'!D455)</f>
        <v>0</v>
      </c>
      <c r="E455" s="67">
        <f>IF('1.2_Network_Risk_Outputs'!E455="","-",'1.2_Network_Risk_Outputs'!E455)</f>
        <v>0</v>
      </c>
      <c r="F455" s="88">
        <f>'1.2_Network_Risk_Outputs'!F455</f>
        <v>0</v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>
        <f>IF('1.2_Network_Risk_Outputs'!D456="","-",'1.2_Network_Risk_Outputs'!D456)</f>
        <v>0</v>
      </c>
      <c r="E456" s="67">
        <f>IF('1.2_Network_Risk_Outputs'!E456="","-",'1.2_Network_Risk_Outputs'!E456)</f>
        <v>0</v>
      </c>
      <c r="F456" s="88">
        <f>'1.2_Network_Risk_Outputs'!F456</f>
        <v>0</v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>
        <f>IF('1.2_Network_Risk_Outputs'!D457="","-",'1.2_Network_Risk_Outputs'!D457)</f>
        <v>0</v>
      </c>
      <c r="E457" s="67">
        <f>IF('1.2_Network_Risk_Outputs'!E457="","-",'1.2_Network_Risk_Outputs'!E457)</f>
        <v>0</v>
      </c>
      <c r="F457" s="88">
        <f>'1.2_Network_Risk_Outputs'!F457</f>
        <v>0</v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>
        <f>IF('1.2_Network_Risk_Outputs'!D458="","-",'1.2_Network_Risk_Outputs'!D458)</f>
        <v>0</v>
      </c>
      <c r="E458" s="67">
        <f>IF('1.2_Network_Risk_Outputs'!E458="","-",'1.2_Network_Risk_Outputs'!E458)</f>
        <v>0</v>
      </c>
      <c r="F458" s="88">
        <f>'1.2_Network_Risk_Outputs'!F458</f>
        <v>0</v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>
        <f>IF('1.2_Network_Risk_Outputs'!D459="","-",'1.2_Network_Risk_Outputs'!D459)</f>
        <v>0</v>
      </c>
      <c r="E459" s="67">
        <f>IF('1.2_Network_Risk_Outputs'!E459="","-",'1.2_Network_Risk_Outputs'!E459)</f>
        <v>0</v>
      </c>
      <c r="F459" s="88">
        <f>'1.2_Network_Risk_Outputs'!F459</f>
        <v>0</v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>
        <f>IF('1.2_Network_Risk_Outputs'!D460="","-",'1.2_Network_Risk_Outputs'!D460)</f>
        <v>0</v>
      </c>
      <c r="E460" s="67">
        <f>IF('1.2_Network_Risk_Outputs'!E460="","-",'1.2_Network_Risk_Outputs'!E460)</f>
        <v>0</v>
      </c>
      <c r="F460" s="88">
        <f>'1.2_Network_Risk_Outputs'!F460</f>
        <v>0</v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>
        <f>IF('1.2_Network_Risk_Outputs'!D461="","-",'1.2_Network_Risk_Outputs'!D461)</f>
        <v>0</v>
      </c>
      <c r="E461" s="67">
        <f>IF('1.2_Network_Risk_Outputs'!E461="","-",'1.2_Network_Risk_Outputs'!E461)</f>
        <v>0</v>
      </c>
      <c r="F461" s="88">
        <f>'1.2_Network_Risk_Outputs'!F461</f>
        <v>0</v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>
        <f>IF('1.2_Network_Risk_Outputs'!D462="","-",'1.2_Network_Risk_Outputs'!D462)</f>
        <v>0</v>
      </c>
      <c r="E462" s="67">
        <f>IF('1.2_Network_Risk_Outputs'!E462="","-",'1.2_Network_Risk_Outputs'!E462)</f>
        <v>0</v>
      </c>
      <c r="F462" s="88">
        <f>'1.2_Network_Risk_Outputs'!F462</f>
        <v>0</v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>
        <f>IF('1.2_Network_Risk_Outputs'!D463="","-",'1.2_Network_Risk_Outputs'!D463)</f>
        <v>0</v>
      </c>
      <c r="E463" s="67">
        <f>IF('1.2_Network_Risk_Outputs'!E463="","-",'1.2_Network_Risk_Outputs'!E463)</f>
        <v>0</v>
      </c>
      <c r="F463" s="88">
        <f>'1.2_Network_Risk_Outputs'!F463</f>
        <v>0</v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>
        <f>IF('1.2_Network_Risk_Outputs'!D464="","-",'1.2_Network_Risk_Outputs'!D464)</f>
        <v>0</v>
      </c>
      <c r="E464" s="67">
        <f>IF('1.2_Network_Risk_Outputs'!E464="","-",'1.2_Network_Risk_Outputs'!E464)</f>
        <v>0</v>
      </c>
      <c r="F464" s="88">
        <f>'1.2_Network_Risk_Outputs'!F464</f>
        <v>0</v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>
        <f>IF('1.2_Network_Risk_Outputs'!D465="","-",'1.2_Network_Risk_Outputs'!D465)</f>
        <v>0</v>
      </c>
      <c r="E465" s="67">
        <f>IF('1.2_Network_Risk_Outputs'!E465="","-",'1.2_Network_Risk_Outputs'!E465)</f>
        <v>0</v>
      </c>
      <c r="F465" s="88">
        <f>'1.2_Network_Risk_Outputs'!F465</f>
        <v>0</v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>
        <f>IF('1.2_Network_Risk_Outputs'!D466="","-",'1.2_Network_Risk_Outputs'!D466)</f>
        <v>0</v>
      </c>
      <c r="E466" s="67">
        <f>IF('1.2_Network_Risk_Outputs'!E466="","-",'1.2_Network_Risk_Outputs'!E466)</f>
        <v>0</v>
      </c>
      <c r="F466" s="88">
        <f>'1.2_Network_Risk_Outputs'!F466</f>
        <v>0</v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>
        <f>IF('1.2_Network_Risk_Outputs'!D467="","-",'1.2_Network_Risk_Outputs'!D467)</f>
        <v>0</v>
      </c>
      <c r="E467" s="67">
        <f>IF('1.2_Network_Risk_Outputs'!E467="","-",'1.2_Network_Risk_Outputs'!E467)</f>
        <v>0</v>
      </c>
      <c r="F467" s="88">
        <f>'1.2_Network_Risk_Outputs'!F467</f>
        <v>0</v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>
        <f>IF('1.2_Network_Risk_Outputs'!D468="","-",'1.2_Network_Risk_Outputs'!D468)</f>
        <v>0</v>
      </c>
      <c r="E468" s="67">
        <f>IF('1.2_Network_Risk_Outputs'!E468="","-",'1.2_Network_Risk_Outputs'!E468)</f>
        <v>0</v>
      </c>
      <c r="F468" s="88">
        <f>'1.2_Network_Risk_Outputs'!F468</f>
        <v>0</v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>
        <f>IF('1.2_Network_Risk_Outputs'!D469="","-",'1.2_Network_Risk_Outputs'!D469)</f>
        <v>0</v>
      </c>
      <c r="E469" s="67">
        <f>IF('1.2_Network_Risk_Outputs'!E469="","-",'1.2_Network_Risk_Outputs'!E469)</f>
        <v>0</v>
      </c>
      <c r="F469" s="88">
        <f>'1.2_Network_Risk_Outputs'!F469</f>
        <v>0</v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>
        <f>IF('1.2_Network_Risk_Outputs'!D470="","-",'1.2_Network_Risk_Outputs'!D470)</f>
        <v>0</v>
      </c>
      <c r="E470" s="67">
        <f>IF('1.2_Network_Risk_Outputs'!E470="","-",'1.2_Network_Risk_Outputs'!E470)</f>
        <v>0</v>
      </c>
      <c r="F470" s="88">
        <f>'1.2_Network_Risk_Outputs'!F470</f>
        <v>0</v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>
        <f>IF('1.2_Network_Risk_Outputs'!D471="","-",'1.2_Network_Risk_Outputs'!D471)</f>
        <v>0</v>
      </c>
      <c r="E471" s="67">
        <f>IF('1.2_Network_Risk_Outputs'!E471="","-",'1.2_Network_Risk_Outputs'!E471)</f>
        <v>0</v>
      </c>
      <c r="F471" s="88">
        <f>'1.2_Network_Risk_Outputs'!F471</f>
        <v>0</v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>
        <f>IF('1.2_Network_Risk_Outputs'!D472="","-",'1.2_Network_Risk_Outputs'!D472)</f>
        <v>0</v>
      </c>
      <c r="E472" s="67">
        <f>IF('1.2_Network_Risk_Outputs'!E472="","-",'1.2_Network_Risk_Outputs'!E472)</f>
        <v>0</v>
      </c>
      <c r="F472" s="88">
        <f>'1.2_Network_Risk_Outputs'!F472</f>
        <v>0</v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>
        <f>IF('1.2_Network_Risk_Outputs'!D473="","-",'1.2_Network_Risk_Outputs'!D473)</f>
        <v>0</v>
      </c>
      <c r="E473" s="67">
        <f>IF('1.2_Network_Risk_Outputs'!E473="","-",'1.2_Network_Risk_Outputs'!E473)</f>
        <v>0</v>
      </c>
      <c r="F473" s="88">
        <f>'1.2_Network_Risk_Outputs'!F473</f>
        <v>0</v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>
        <f>IF('1.2_Network_Risk_Outputs'!D474="","-",'1.2_Network_Risk_Outputs'!D474)</f>
        <v>0</v>
      </c>
      <c r="E474" s="67">
        <f>IF('1.2_Network_Risk_Outputs'!E474="","-",'1.2_Network_Risk_Outputs'!E474)</f>
        <v>0</v>
      </c>
      <c r="F474" s="88">
        <f>'1.2_Network_Risk_Outputs'!F474</f>
        <v>0</v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>
        <f>IF('1.2_Network_Risk_Outputs'!D475="","-",'1.2_Network_Risk_Outputs'!D475)</f>
        <v>0</v>
      </c>
      <c r="E475" s="67">
        <f>IF('1.2_Network_Risk_Outputs'!E475="","-",'1.2_Network_Risk_Outputs'!E475)</f>
        <v>0</v>
      </c>
      <c r="F475" s="88">
        <f>'1.2_Network_Risk_Outputs'!F475</f>
        <v>0</v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>
        <f>IF('1.2_Network_Risk_Outputs'!D476="","-",'1.2_Network_Risk_Outputs'!D476)</f>
        <v>0</v>
      </c>
      <c r="E476" s="67">
        <f>IF('1.2_Network_Risk_Outputs'!E476="","-",'1.2_Network_Risk_Outputs'!E476)</f>
        <v>0</v>
      </c>
      <c r="F476" s="88">
        <f>'1.2_Network_Risk_Outputs'!F476</f>
        <v>0</v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>
        <f>IF('1.2_Network_Risk_Outputs'!D477="","-",'1.2_Network_Risk_Outputs'!D477)</f>
        <v>0</v>
      </c>
      <c r="E477" s="67">
        <f>IF('1.2_Network_Risk_Outputs'!E477="","-",'1.2_Network_Risk_Outputs'!E477)</f>
        <v>0</v>
      </c>
      <c r="F477" s="88">
        <f>'1.2_Network_Risk_Outputs'!F477</f>
        <v>0</v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>
        <f>IF('1.2_Network_Risk_Outputs'!D478="","-",'1.2_Network_Risk_Outputs'!D478)</f>
        <v>0</v>
      </c>
      <c r="E478" s="67">
        <f>IF('1.2_Network_Risk_Outputs'!E478="","-",'1.2_Network_Risk_Outputs'!E478)</f>
        <v>0</v>
      </c>
      <c r="F478" s="88">
        <f>'1.2_Network_Risk_Outputs'!F478</f>
        <v>0</v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>
        <f>IF('1.2_Network_Risk_Outputs'!D479="","-",'1.2_Network_Risk_Outputs'!D479)</f>
        <v>0</v>
      </c>
      <c r="E479" s="67">
        <f>IF('1.2_Network_Risk_Outputs'!E479="","-",'1.2_Network_Risk_Outputs'!E479)</f>
        <v>0</v>
      </c>
      <c r="F479" s="88">
        <f>'1.2_Network_Risk_Outputs'!F479</f>
        <v>0</v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>
        <f>IF('1.2_Network_Risk_Outputs'!D480="","-",'1.2_Network_Risk_Outputs'!D480)</f>
        <v>0</v>
      </c>
      <c r="E480" s="67">
        <f>IF('1.2_Network_Risk_Outputs'!E480="","-",'1.2_Network_Risk_Outputs'!E480)</f>
        <v>0</v>
      </c>
      <c r="F480" s="88">
        <f>'1.2_Network_Risk_Outputs'!F480</f>
        <v>0</v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>
        <f>IF('1.2_Network_Risk_Outputs'!D481="","-",'1.2_Network_Risk_Outputs'!D481)</f>
        <v>0</v>
      </c>
      <c r="E481" s="67">
        <f>IF('1.2_Network_Risk_Outputs'!E481="","-",'1.2_Network_Risk_Outputs'!E481)</f>
        <v>0</v>
      </c>
      <c r="F481" s="88">
        <f>'1.2_Network_Risk_Outputs'!F481</f>
        <v>0</v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>
        <f>IF('1.2_Network_Risk_Outputs'!D482="","-",'1.2_Network_Risk_Outputs'!D482)</f>
        <v>0</v>
      </c>
      <c r="E482" s="67">
        <f>IF('1.2_Network_Risk_Outputs'!E482="","-",'1.2_Network_Risk_Outputs'!E482)</f>
        <v>0</v>
      </c>
      <c r="F482" s="88">
        <f>'1.2_Network_Risk_Outputs'!F482</f>
        <v>0</v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>
        <f>IF('1.2_Network_Risk_Outputs'!D483="","-",'1.2_Network_Risk_Outputs'!D483)</f>
        <v>0</v>
      </c>
      <c r="E483" s="67">
        <f>IF('1.2_Network_Risk_Outputs'!E483="","-",'1.2_Network_Risk_Outputs'!E483)</f>
        <v>0</v>
      </c>
      <c r="F483" s="88">
        <f>'1.2_Network_Risk_Outputs'!F483</f>
        <v>0</v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>
        <f>IF('1.2_Network_Risk_Outputs'!D484="","-",'1.2_Network_Risk_Outputs'!D484)</f>
        <v>0</v>
      </c>
      <c r="E484" s="67">
        <f>IF('1.2_Network_Risk_Outputs'!E484="","-",'1.2_Network_Risk_Outputs'!E484)</f>
        <v>0</v>
      </c>
      <c r="F484" s="88">
        <f>'1.2_Network_Risk_Outputs'!F484</f>
        <v>0</v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>
        <f>IF('1.2_Network_Risk_Outputs'!D485="","-",'1.2_Network_Risk_Outputs'!D485)</f>
        <v>0</v>
      </c>
      <c r="E485" s="67">
        <f>IF('1.2_Network_Risk_Outputs'!E485="","-",'1.2_Network_Risk_Outputs'!E485)</f>
        <v>0</v>
      </c>
      <c r="F485" s="88">
        <f>'1.2_Network_Risk_Outputs'!F485</f>
        <v>0</v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>
        <f>IF('1.2_Network_Risk_Outputs'!D486="","-",'1.2_Network_Risk_Outputs'!D486)</f>
        <v>0</v>
      </c>
      <c r="E486" s="67">
        <f>IF('1.2_Network_Risk_Outputs'!E486="","-",'1.2_Network_Risk_Outputs'!E486)</f>
        <v>0</v>
      </c>
      <c r="F486" s="88">
        <f>'1.2_Network_Risk_Outputs'!F486</f>
        <v>0</v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>
        <f>IF('1.2_Network_Risk_Outputs'!D487="","-",'1.2_Network_Risk_Outputs'!D487)</f>
        <v>0</v>
      </c>
      <c r="E487" s="67">
        <f>IF('1.2_Network_Risk_Outputs'!E487="","-",'1.2_Network_Risk_Outputs'!E487)</f>
        <v>0</v>
      </c>
      <c r="F487" s="88">
        <f>'1.2_Network_Risk_Outputs'!F487</f>
        <v>0</v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>
        <f>IF('1.2_Network_Risk_Outputs'!D488="","-",'1.2_Network_Risk_Outputs'!D488)</f>
        <v>0</v>
      </c>
      <c r="E488" s="67">
        <f>IF('1.2_Network_Risk_Outputs'!E488="","-",'1.2_Network_Risk_Outputs'!E488)</f>
        <v>0</v>
      </c>
      <c r="F488" s="88">
        <f>'1.2_Network_Risk_Outputs'!F488</f>
        <v>0</v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>
        <f>IF('1.2_Network_Risk_Outputs'!D489="","-",'1.2_Network_Risk_Outputs'!D489)</f>
        <v>0</v>
      </c>
      <c r="E489" s="67">
        <f>IF('1.2_Network_Risk_Outputs'!E489="","-",'1.2_Network_Risk_Outputs'!E489)</f>
        <v>0</v>
      </c>
      <c r="F489" s="88">
        <f>'1.2_Network_Risk_Outputs'!F489</f>
        <v>0</v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>
        <f>IF('1.2_Network_Risk_Outputs'!D490="","-",'1.2_Network_Risk_Outputs'!D490)</f>
        <v>0</v>
      </c>
      <c r="E490" s="67">
        <f>IF('1.2_Network_Risk_Outputs'!E490="","-",'1.2_Network_Risk_Outputs'!E490)</f>
        <v>0</v>
      </c>
      <c r="F490" s="88">
        <f>'1.2_Network_Risk_Outputs'!F490</f>
        <v>0</v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>
        <f>IF('1.2_Network_Risk_Outputs'!D491="","-",'1.2_Network_Risk_Outputs'!D491)</f>
        <v>0</v>
      </c>
      <c r="E491" s="67">
        <f>IF('1.2_Network_Risk_Outputs'!E491="","-",'1.2_Network_Risk_Outputs'!E491)</f>
        <v>0</v>
      </c>
      <c r="F491" s="88">
        <f>'1.2_Network_Risk_Outputs'!F491</f>
        <v>0</v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>
        <f>IF('1.2_Network_Risk_Outputs'!D492="","-",'1.2_Network_Risk_Outputs'!D492)</f>
        <v>0</v>
      </c>
      <c r="E492" s="67">
        <f>IF('1.2_Network_Risk_Outputs'!E492="","-",'1.2_Network_Risk_Outputs'!E492)</f>
        <v>0</v>
      </c>
      <c r="F492" s="88">
        <f>'1.2_Network_Risk_Outputs'!F492</f>
        <v>0</v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>
        <f>IF('1.2_Network_Risk_Outputs'!D493="","-",'1.2_Network_Risk_Outputs'!D493)</f>
        <v>0</v>
      </c>
      <c r="E493" s="67">
        <f>IF('1.2_Network_Risk_Outputs'!E493="","-",'1.2_Network_Risk_Outputs'!E493)</f>
        <v>0</v>
      </c>
      <c r="F493" s="88">
        <f>'1.2_Network_Risk_Outputs'!F493</f>
        <v>0</v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>
        <f>IF('1.2_Network_Risk_Outputs'!D494="","-",'1.2_Network_Risk_Outputs'!D494)</f>
        <v>0</v>
      </c>
      <c r="E494" s="67">
        <f>IF('1.2_Network_Risk_Outputs'!E494="","-",'1.2_Network_Risk_Outputs'!E494)</f>
        <v>0</v>
      </c>
      <c r="F494" s="88">
        <f>'1.2_Network_Risk_Outputs'!F494</f>
        <v>0</v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GT</v>
      </c>
      <c r="B22" s="65" t="str">
        <f>IF('1.2_Network_Risk_Outputs'!B22="","-",'1.2_Network_Risk_Outputs'!B22)</f>
        <v>NGT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GT</v>
      </c>
      <c r="B23" s="65" t="str">
        <f>IF('1.2_Network_Risk_Outputs'!B23="","-",'1.2_Network_Risk_Outputs'!B23)</f>
        <v>NGT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GT</v>
      </c>
      <c r="B24" s="65" t="str">
        <f>IF('1.2_Network_Risk_Outputs'!B24="","-",'1.2_Network_Risk_Outputs'!B24)</f>
        <v>NGT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GT</v>
      </c>
      <c r="B25" s="65" t="str">
        <f>IF('1.2_Network_Risk_Outputs'!B25="","-",'1.2_Network_Risk_Outputs'!B25)</f>
        <v>NGT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GT</v>
      </c>
      <c r="B26" s="65" t="str">
        <f>IF('1.2_Network_Risk_Outputs'!B26="","-",'1.2_Network_Risk_Outputs'!B26)</f>
        <v>NGT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GT</v>
      </c>
      <c r="B27" s="65" t="str">
        <f>IF('1.2_Network_Risk_Outputs'!B27="","-",'1.2_Network_Risk_Outputs'!B27)</f>
        <v>NGT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GT</v>
      </c>
      <c r="B28" s="65" t="str">
        <f>IF('1.2_Network_Risk_Outputs'!B28="","-",'1.2_Network_Risk_Outputs'!B28)</f>
        <v>NGT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GT</v>
      </c>
      <c r="B29" s="65" t="str">
        <f>IF('1.2_Network_Risk_Outputs'!B29="","-",'1.2_Network_Risk_Outputs'!B29)</f>
        <v>NGT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GT</v>
      </c>
      <c r="B30" s="65" t="str">
        <f>IF('1.2_Network_Risk_Outputs'!B30="","-",'1.2_Network_Risk_Outputs'!B30)</f>
        <v>NGT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GT</v>
      </c>
      <c r="B31" s="65" t="str">
        <f>IF('1.2_Network_Risk_Outputs'!B31="","-",'1.2_Network_Risk_Outputs'!B31)</f>
        <v>NGT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GT</v>
      </c>
      <c r="B32" s="65" t="str">
        <f>IF('1.2_Network_Risk_Outputs'!B32="","-",'1.2_Network_Risk_Outputs'!B32)</f>
        <v>NGT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GT</v>
      </c>
      <c r="B33" s="65" t="str">
        <f>IF('1.2_Network_Risk_Outputs'!B33="","-",'1.2_Network_Risk_Outputs'!B33)</f>
        <v>NGT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GT</v>
      </c>
      <c r="B34" s="65" t="str">
        <f>IF('1.2_Network_Risk_Outputs'!B34="","-",'1.2_Network_Risk_Outputs'!B34)</f>
        <v>NGT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GT</v>
      </c>
      <c r="B35" s="65" t="str">
        <f>IF('1.2_Network_Risk_Outputs'!B35="","-",'1.2_Network_Risk_Outputs'!B35)</f>
        <v>NGT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GT</v>
      </c>
      <c r="B36" s="65" t="str">
        <f>IF('1.2_Network_Risk_Outputs'!B36="","-",'1.2_Network_Risk_Outputs'!B36)</f>
        <v>NGT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GT</v>
      </c>
      <c r="B37" s="65" t="str">
        <f>IF('1.2_Network_Risk_Outputs'!B37="","-",'1.2_Network_Risk_Outputs'!B37)</f>
        <v>NGT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GT</v>
      </c>
      <c r="B38" s="65" t="str">
        <f>IF('1.2_Network_Risk_Outputs'!B38="","-",'1.2_Network_Risk_Outputs'!B38)</f>
        <v>NGT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GT</v>
      </c>
      <c r="B39" s="65" t="str">
        <f>IF('1.2_Network_Risk_Outputs'!B39="","-",'1.2_Network_Risk_Outputs'!B39)</f>
        <v>NGT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GT</v>
      </c>
      <c r="B40" s="65" t="str">
        <f>IF('1.2_Network_Risk_Outputs'!B40="","-",'1.2_Network_Risk_Outputs'!B40)</f>
        <v>NGT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GT</v>
      </c>
      <c r="B41" s="65" t="str">
        <f>IF('1.2_Network_Risk_Outputs'!B41="","-",'1.2_Network_Risk_Outputs'!B41)</f>
        <v>NGT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GT</v>
      </c>
      <c r="B42" s="65" t="str">
        <f>IF('1.2_Network_Risk_Outputs'!B42="","-",'1.2_Network_Risk_Outputs'!B42)</f>
        <v>NGT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GT</v>
      </c>
      <c r="B43" s="65" t="str">
        <f>IF('1.2_Network_Risk_Outputs'!B43="","-",'1.2_Network_Risk_Outputs'!B43)</f>
        <v>NGT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GT</v>
      </c>
      <c r="B44" s="65" t="str">
        <f>IF('1.2_Network_Risk_Outputs'!B44="","-",'1.2_Network_Risk_Outputs'!B44)</f>
        <v>NGT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GT</v>
      </c>
      <c r="B45" s="65" t="str">
        <f>IF('1.2_Network_Risk_Outputs'!B45="","-",'1.2_Network_Risk_Outputs'!B45)</f>
        <v>NGT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GT</v>
      </c>
      <c r="B46" s="65" t="str">
        <f>IF('1.2_Network_Risk_Outputs'!B46="","-",'1.2_Network_Risk_Outputs'!B46)</f>
        <v>NGT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GT</v>
      </c>
      <c r="B47" s="65" t="str">
        <f>IF('1.2_Network_Risk_Outputs'!B47="","-",'1.2_Network_Risk_Outputs'!B47)</f>
        <v>NGT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GT</v>
      </c>
      <c r="B48" s="65" t="str">
        <f>IF('1.2_Network_Risk_Outputs'!B48="","-",'1.2_Network_Risk_Outputs'!B48)</f>
        <v>NGT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GT</v>
      </c>
      <c r="B49" s="65" t="str">
        <f>IF('1.2_Network_Risk_Outputs'!B49="","-",'1.2_Network_Risk_Outputs'!B49)</f>
        <v>NGT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GT</v>
      </c>
      <c r="B50" s="65" t="str">
        <f>IF('1.2_Network_Risk_Outputs'!B50="","-",'1.2_Network_Risk_Outputs'!B50)</f>
        <v>NGT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GT</v>
      </c>
      <c r="B51" s="65" t="str">
        <f>IF('1.2_Network_Risk_Outputs'!B51="","-",'1.2_Network_Risk_Outputs'!B51)</f>
        <v>NGT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GT</v>
      </c>
      <c r="B52" s="65" t="str">
        <f>IF('1.2_Network_Risk_Outputs'!B52="","-",'1.2_Network_Risk_Outputs'!B52)</f>
        <v>NGT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GT</v>
      </c>
      <c r="B53" s="65" t="str">
        <f>IF('1.2_Network_Risk_Outputs'!B53="","-",'1.2_Network_Risk_Outputs'!B53)</f>
        <v>NGT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GT</v>
      </c>
      <c r="B54" s="65" t="str">
        <f>IF('1.2_Network_Risk_Outputs'!B54="","-",'1.2_Network_Risk_Outputs'!B54)</f>
        <v>NGT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GT</v>
      </c>
      <c r="B55" s="65" t="str">
        <f>IF('1.2_Network_Risk_Outputs'!B55="","-",'1.2_Network_Risk_Outputs'!B55)</f>
        <v>NGT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GT</v>
      </c>
      <c r="B56" s="65" t="str">
        <f>IF('1.2_Network_Risk_Outputs'!B56="","-",'1.2_Network_Risk_Outputs'!B56)</f>
        <v>NGT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GT</v>
      </c>
      <c r="B57" s="65" t="str">
        <f>IF('1.2_Network_Risk_Outputs'!B57="","-",'1.2_Network_Risk_Outputs'!B57)</f>
        <v>NGT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GT</v>
      </c>
      <c r="B58" s="65" t="str">
        <f>IF('1.2_Network_Risk_Outputs'!B58="","-",'1.2_Network_Risk_Outputs'!B58)</f>
        <v>NGT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GT</v>
      </c>
      <c r="B59" s="65" t="str">
        <f>IF('1.2_Network_Risk_Outputs'!B59="","-",'1.2_Network_Risk_Outputs'!B59)</f>
        <v>NGT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GT</v>
      </c>
      <c r="B60" s="65" t="str">
        <f>IF('1.2_Network_Risk_Outputs'!B60="","-",'1.2_Network_Risk_Outputs'!B60)</f>
        <v>NGT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GT</v>
      </c>
      <c r="B61" s="65" t="str">
        <f>IF('1.2_Network_Risk_Outputs'!B61="","-",'1.2_Network_Risk_Outputs'!B61)</f>
        <v>NGT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GT</v>
      </c>
      <c r="B62" s="65" t="str">
        <f>IF('1.2_Network_Risk_Outputs'!B62="","-",'1.2_Network_Risk_Outputs'!B62)</f>
        <v>NGT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GT</v>
      </c>
      <c r="B63" s="65" t="str">
        <f>IF('1.2_Network_Risk_Outputs'!B63="","-",'1.2_Network_Risk_Outputs'!B63)</f>
        <v>NGT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GT</v>
      </c>
      <c r="B64" s="65" t="str">
        <f>IF('1.2_Network_Risk_Outputs'!B64="","-",'1.2_Network_Risk_Outputs'!B64)</f>
        <v>NGT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GT</v>
      </c>
      <c r="B65" s="65" t="str">
        <f>IF('1.2_Network_Risk_Outputs'!B65="","-",'1.2_Network_Risk_Outputs'!B65)</f>
        <v>NGT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GT</v>
      </c>
      <c r="B66" s="65" t="str">
        <f>IF('1.2_Network_Risk_Outputs'!B66="","-",'1.2_Network_Risk_Outputs'!B66)</f>
        <v>NGT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GT</v>
      </c>
      <c r="B67" s="65" t="str">
        <f>IF('1.2_Network_Risk_Outputs'!B67="","-",'1.2_Network_Risk_Outputs'!B67)</f>
        <v>NGT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GT</v>
      </c>
      <c r="B68" s="65" t="str">
        <f>IF('1.2_Network_Risk_Outputs'!B68="","-",'1.2_Network_Risk_Outputs'!B68)</f>
        <v>NGT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GT</v>
      </c>
      <c r="B69" s="65" t="str">
        <f>IF('1.2_Network_Risk_Outputs'!B69="","-",'1.2_Network_Risk_Outputs'!B69)</f>
        <v>NGT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GT</v>
      </c>
      <c r="B70" s="65" t="str">
        <f>IF('1.2_Network_Risk_Outputs'!B70="","-",'1.2_Network_Risk_Outputs'!B70)</f>
        <v>NGT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GT</v>
      </c>
      <c r="B71" s="65" t="str">
        <f>IF('1.2_Network_Risk_Outputs'!B71="","-",'1.2_Network_Risk_Outputs'!B71)</f>
        <v>NGT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GT</v>
      </c>
      <c r="B72" s="65" t="str">
        <f>IF('1.2_Network_Risk_Outputs'!B72="","-",'1.2_Network_Risk_Outputs'!B72)</f>
        <v>NGT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GT</v>
      </c>
      <c r="B73" s="65" t="str">
        <f>IF('1.2_Network_Risk_Outputs'!B73="","-",'1.2_Network_Risk_Outputs'!B73)</f>
        <v>NGT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GT</v>
      </c>
      <c r="B74" s="65" t="str">
        <f>IF('1.2_Network_Risk_Outputs'!B74="","-",'1.2_Network_Risk_Outputs'!B74)</f>
        <v>NGT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GT</v>
      </c>
      <c r="B75" s="65" t="str">
        <f>IF('1.2_Network_Risk_Outputs'!B75="","-",'1.2_Network_Risk_Outputs'!B75)</f>
        <v>NGT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GT</v>
      </c>
      <c r="B76" s="65" t="str">
        <f>IF('1.2_Network_Risk_Outputs'!B76="","-",'1.2_Network_Risk_Outputs'!B76)</f>
        <v>NGT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GT</v>
      </c>
      <c r="B77" s="65" t="str">
        <f>IF('1.2_Network_Risk_Outputs'!B77="","-",'1.2_Network_Risk_Outputs'!B77)</f>
        <v>NGT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GT</v>
      </c>
      <c r="B78" s="65" t="str">
        <f>IF('1.2_Network_Risk_Outputs'!B78="","-",'1.2_Network_Risk_Outputs'!B78)</f>
        <v>NGT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GT</v>
      </c>
      <c r="B79" s="65" t="str">
        <f>IF('1.2_Network_Risk_Outputs'!B79="","-",'1.2_Network_Risk_Outputs'!B79)</f>
        <v>NGT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GT</v>
      </c>
      <c r="B80" s="65" t="str">
        <f>IF('1.2_Network_Risk_Outputs'!B80="","-",'1.2_Network_Risk_Outputs'!B80)</f>
        <v>NGT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GT</v>
      </c>
      <c r="B81" s="65" t="str">
        <f>IF('1.2_Network_Risk_Outputs'!B81="","-",'1.2_Network_Risk_Outputs'!B81)</f>
        <v>NGT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GT</v>
      </c>
      <c r="B82" s="65" t="str">
        <f>IF('1.2_Network_Risk_Outputs'!B82="","-",'1.2_Network_Risk_Outputs'!B82)</f>
        <v>NGT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GT</v>
      </c>
      <c r="B83" s="65" t="str">
        <f>IF('1.2_Network_Risk_Outputs'!B83="","-",'1.2_Network_Risk_Outputs'!B83)</f>
        <v>NGT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GT</v>
      </c>
      <c r="B84" s="65" t="str">
        <f>IF('1.2_Network_Risk_Outputs'!B84="","-",'1.2_Network_Risk_Outputs'!B84)</f>
        <v>NGT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GT</v>
      </c>
      <c r="B85" s="65" t="str">
        <f>IF('1.2_Network_Risk_Outputs'!B85="","-",'1.2_Network_Risk_Outputs'!B85)</f>
        <v>NGT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GT</v>
      </c>
      <c r="B86" s="65" t="str">
        <f>IF('1.2_Network_Risk_Outputs'!B86="","-",'1.2_Network_Risk_Outputs'!B86)</f>
        <v>NGT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GT</v>
      </c>
      <c r="B87" s="65" t="str">
        <f>IF('1.2_Network_Risk_Outputs'!B87="","-",'1.2_Network_Risk_Outputs'!B87)</f>
        <v>NGT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GT</v>
      </c>
      <c r="B88" s="65" t="str">
        <f>IF('1.2_Network_Risk_Outputs'!B88="","-",'1.2_Network_Risk_Outputs'!B88)</f>
        <v>NGT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GT</v>
      </c>
      <c r="B89" s="65" t="str">
        <f>IF('1.2_Network_Risk_Outputs'!B89="","-",'1.2_Network_Risk_Outputs'!B89)</f>
        <v>NGT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GT</v>
      </c>
      <c r="B90" s="65" t="str">
        <f>IF('1.2_Network_Risk_Outputs'!B90="","-",'1.2_Network_Risk_Outputs'!B90)</f>
        <v>NGT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GT</v>
      </c>
      <c r="B91" s="65" t="str">
        <f>IF('1.2_Network_Risk_Outputs'!B91="","-",'1.2_Network_Risk_Outputs'!B91)</f>
        <v>NGT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GT</v>
      </c>
      <c r="B92" s="65" t="str">
        <f>IF('1.2_Network_Risk_Outputs'!B92="","-",'1.2_Network_Risk_Outputs'!B92)</f>
        <v>NGT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GT</v>
      </c>
      <c r="B93" s="65" t="str">
        <f>IF('1.2_Network_Risk_Outputs'!B93="","-",'1.2_Network_Risk_Outputs'!B93)</f>
        <v>NGT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GT</v>
      </c>
      <c r="B94" s="65" t="str">
        <f>IF('1.2_Network_Risk_Outputs'!B94="","-",'1.2_Network_Risk_Outputs'!B94)</f>
        <v>NGT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GT</v>
      </c>
      <c r="B95" s="65" t="str">
        <f>IF('1.2_Network_Risk_Outputs'!B95="","-",'1.2_Network_Risk_Outputs'!B95)</f>
        <v>NGT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GT</v>
      </c>
      <c r="B96" s="65" t="str">
        <f>IF('1.2_Network_Risk_Outputs'!B96="","-",'1.2_Network_Risk_Outputs'!B96)</f>
        <v>NGT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GT</v>
      </c>
      <c r="B97" s="65" t="str">
        <f>IF('1.2_Network_Risk_Outputs'!B97="","-",'1.2_Network_Risk_Outputs'!B97)</f>
        <v>NGT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GT</v>
      </c>
      <c r="B98" s="65" t="str">
        <f>IF('1.2_Network_Risk_Outputs'!B98="","-",'1.2_Network_Risk_Outputs'!B98)</f>
        <v>NGT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GT</v>
      </c>
      <c r="B99" s="65" t="str">
        <f>IF('1.2_Network_Risk_Outputs'!B99="","-",'1.2_Network_Risk_Outputs'!B99)</f>
        <v>NGT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GT</v>
      </c>
      <c r="B100" s="65" t="str">
        <f>IF('1.2_Network_Risk_Outputs'!B100="","-",'1.2_Network_Risk_Outputs'!B100)</f>
        <v>NGT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GT</v>
      </c>
      <c r="B101" s="65" t="str">
        <f>IF('1.2_Network_Risk_Outputs'!B101="","-",'1.2_Network_Risk_Outputs'!B101)</f>
        <v>NGT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GT</v>
      </c>
      <c r="B102" s="65" t="str">
        <f>IF('1.2_Network_Risk_Outputs'!B102="","-",'1.2_Network_Risk_Outputs'!B102)</f>
        <v>NGT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GT</v>
      </c>
      <c r="B103" s="65" t="str">
        <f>IF('1.2_Network_Risk_Outputs'!B103="","-",'1.2_Network_Risk_Outputs'!B103)</f>
        <v>NGT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GT</v>
      </c>
      <c r="B104" s="65" t="str">
        <f>IF('1.2_Network_Risk_Outputs'!B104="","-",'1.2_Network_Risk_Outputs'!B104)</f>
        <v>NGT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GT</v>
      </c>
      <c r="B105" s="65" t="str">
        <f>IF('1.2_Network_Risk_Outputs'!B105="","-",'1.2_Network_Risk_Outputs'!B105)</f>
        <v>NGT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GT</v>
      </c>
      <c r="B106" s="65" t="str">
        <f>IF('1.2_Network_Risk_Outputs'!B106="","-",'1.2_Network_Risk_Outputs'!B106)</f>
        <v>NGT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GT</v>
      </c>
      <c r="B107" s="65" t="str">
        <f>IF('1.2_Network_Risk_Outputs'!B107="","-",'1.2_Network_Risk_Outputs'!B107)</f>
        <v>NGT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GT</v>
      </c>
      <c r="B108" s="65" t="str">
        <f>IF('1.2_Network_Risk_Outputs'!B108="","-",'1.2_Network_Risk_Outputs'!B108)</f>
        <v>NGT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GT</v>
      </c>
      <c r="B109" s="65" t="str">
        <f>IF('1.2_Network_Risk_Outputs'!B109="","-",'1.2_Network_Risk_Outputs'!B109)</f>
        <v>NGT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GT</v>
      </c>
      <c r="B110" s="65" t="str">
        <f>IF('1.2_Network_Risk_Outputs'!B110="","-",'1.2_Network_Risk_Outputs'!B110)</f>
        <v>NGT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GT</v>
      </c>
      <c r="B111" s="65" t="str">
        <f>IF('1.2_Network_Risk_Outputs'!B111="","-",'1.2_Network_Risk_Outputs'!B111)</f>
        <v>NGT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GT</v>
      </c>
      <c r="B112" s="65" t="str">
        <f>IF('1.2_Network_Risk_Outputs'!B112="","-",'1.2_Network_Risk_Outputs'!B112)</f>
        <v>NGT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GT</v>
      </c>
      <c r="B113" s="65" t="str">
        <f>IF('1.2_Network_Risk_Outputs'!B113="","-",'1.2_Network_Risk_Outputs'!B113)</f>
        <v>NGT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GT</v>
      </c>
      <c r="B114" s="65" t="str">
        <f>IF('1.2_Network_Risk_Outputs'!B114="","-",'1.2_Network_Risk_Outputs'!B114)</f>
        <v>NGT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GT</v>
      </c>
      <c r="B115" s="65" t="str">
        <f>IF('1.2_Network_Risk_Outputs'!B115="","-",'1.2_Network_Risk_Outputs'!B115)</f>
        <v>NGT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GT</v>
      </c>
      <c r="B116" s="65" t="str">
        <f>IF('1.2_Network_Risk_Outputs'!B116="","-",'1.2_Network_Risk_Outputs'!B116)</f>
        <v>NGT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GT</v>
      </c>
      <c r="B117" s="65" t="str">
        <f>IF('1.2_Network_Risk_Outputs'!B117="","-",'1.2_Network_Risk_Outputs'!B117)</f>
        <v>NGT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GT</v>
      </c>
      <c r="B118" s="65" t="str">
        <f>IF('1.2_Network_Risk_Outputs'!B118="","-",'1.2_Network_Risk_Outputs'!B118)</f>
        <v>NGT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GT</v>
      </c>
      <c r="B119" s="65" t="str">
        <f>IF('1.2_Network_Risk_Outputs'!B119="","-",'1.2_Network_Risk_Outputs'!B119)</f>
        <v>NGT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GT</v>
      </c>
      <c r="B120" s="65" t="str">
        <f>IF('1.2_Network_Risk_Outputs'!B120="","-",'1.2_Network_Risk_Outputs'!B120)</f>
        <v>NGT</v>
      </c>
      <c r="C120" s="65" t="str">
        <f>IF('1.2_Network_Risk_Outputs'!C120="","-",'1.2_Network_Risk_Outputs'!C120)</f>
        <v>-</v>
      </c>
      <c r="D120" s="66" t="str">
        <f>IF('1.2_Network_Risk_Outputs'!D120="","-",'1.2_Network_Risk_Outputs'!D120)</f>
        <v>-</v>
      </c>
      <c r="E120" s="67" t="str">
        <f>IF('1.2_Network_Risk_Outputs'!E120="","-",'1.2_Network_Risk_Outputs'!E120)</f>
        <v>-</v>
      </c>
      <c r="F120" s="88" t="str">
        <f>'1.2_Network_Risk_Outputs'!F120</f>
        <v/>
      </c>
      <c r="G120" s="96"/>
    </row>
    <row r="121" spans="1:7" x14ac:dyDescent="0.3">
      <c r="A121" s="65" t="str">
        <f>IF('1.2_Network_Risk_Outputs'!A121="","-",'1.2_Network_Risk_Outputs'!A121)</f>
        <v>GT</v>
      </c>
      <c r="B121" s="65" t="str">
        <f>IF('1.2_Network_Risk_Outputs'!B121="","-",'1.2_Network_Risk_Outputs'!B121)</f>
        <v>NGT</v>
      </c>
      <c r="C121" s="65" t="str">
        <f>IF('1.2_Network_Risk_Outputs'!C121="","-",'1.2_Network_Risk_Outputs'!C121)</f>
        <v>-</v>
      </c>
      <c r="D121" s="66" t="str">
        <f>IF('1.2_Network_Risk_Outputs'!D121="","-",'1.2_Network_Risk_Outputs'!D121)</f>
        <v>-</v>
      </c>
      <c r="E121" s="67" t="str">
        <f>IF('1.2_Network_Risk_Outputs'!E121="","-",'1.2_Network_Risk_Outputs'!E121)</f>
        <v>-</v>
      </c>
      <c r="F121" s="88" t="str">
        <f>'1.2_Network_Risk_Outputs'!F121</f>
        <v/>
      </c>
      <c r="G121" s="96"/>
    </row>
    <row r="122" spans="1:7" x14ac:dyDescent="0.3">
      <c r="A122" s="65" t="str">
        <f>IF('1.2_Network_Risk_Outputs'!A122="","-",'1.2_Network_Risk_Outputs'!A122)</f>
        <v>GT</v>
      </c>
      <c r="B122" s="65" t="str">
        <f>IF('1.2_Network_Risk_Outputs'!B122="","-",'1.2_Network_Risk_Outputs'!B122)</f>
        <v>NGT</v>
      </c>
      <c r="C122" s="65" t="str">
        <f>IF('1.2_Network_Risk_Outputs'!C122="","-",'1.2_Network_Risk_Outputs'!C122)</f>
        <v>-</v>
      </c>
      <c r="D122" s="66" t="str">
        <f>IF('1.2_Network_Risk_Outputs'!D122="","-",'1.2_Network_Risk_Outputs'!D122)</f>
        <v>-</v>
      </c>
      <c r="E122" s="67" t="str">
        <f>IF('1.2_Network_Risk_Outputs'!E122="","-",'1.2_Network_Risk_Outputs'!E122)</f>
        <v>-</v>
      </c>
      <c r="F122" s="88" t="str">
        <f>'1.2_Network_Risk_Outputs'!F122</f>
        <v/>
      </c>
      <c r="G122" s="96"/>
    </row>
    <row r="123" spans="1:7" x14ac:dyDescent="0.3">
      <c r="A123" s="65" t="str">
        <f>IF('1.2_Network_Risk_Outputs'!A123="","-",'1.2_Network_Risk_Outputs'!A123)</f>
        <v>GT</v>
      </c>
      <c r="B123" s="65" t="str">
        <f>IF('1.2_Network_Risk_Outputs'!B123="","-",'1.2_Network_Risk_Outputs'!B123)</f>
        <v>NGT</v>
      </c>
      <c r="C123" s="65" t="str">
        <f>IF('1.2_Network_Risk_Outputs'!C123="","-",'1.2_Network_Risk_Outputs'!C123)</f>
        <v>-</v>
      </c>
      <c r="D123" s="66" t="str">
        <f>IF('1.2_Network_Risk_Outputs'!D123="","-",'1.2_Network_Risk_Outputs'!D123)</f>
        <v>-</v>
      </c>
      <c r="E123" s="67" t="str">
        <f>IF('1.2_Network_Risk_Outputs'!E123="","-",'1.2_Network_Risk_Outputs'!E123)</f>
        <v>-</v>
      </c>
      <c r="F123" s="88" t="str">
        <f>'1.2_Network_Risk_Outputs'!F123</f>
        <v/>
      </c>
      <c r="G123" s="96"/>
    </row>
    <row r="124" spans="1:7" x14ac:dyDescent="0.3">
      <c r="A124" s="65" t="str">
        <f>IF('1.2_Network_Risk_Outputs'!A124="","-",'1.2_Network_Risk_Outputs'!A124)</f>
        <v>GT</v>
      </c>
      <c r="B124" s="65" t="str">
        <f>IF('1.2_Network_Risk_Outputs'!B124="","-",'1.2_Network_Risk_Outputs'!B124)</f>
        <v>NGT</v>
      </c>
      <c r="C124" s="65" t="str">
        <f>IF('1.2_Network_Risk_Outputs'!C124="","-",'1.2_Network_Risk_Outputs'!C124)</f>
        <v>-</v>
      </c>
      <c r="D124" s="66" t="str">
        <f>IF('1.2_Network_Risk_Outputs'!D124="","-",'1.2_Network_Risk_Outputs'!D124)</f>
        <v>-</v>
      </c>
      <c r="E124" s="67" t="str">
        <f>IF('1.2_Network_Risk_Outputs'!E124="","-",'1.2_Network_Risk_Outputs'!E124)</f>
        <v>-</v>
      </c>
      <c r="F124" s="88" t="str">
        <f>'1.2_Network_Risk_Outputs'!F124</f>
        <v/>
      </c>
      <c r="G124" s="96"/>
    </row>
    <row r="125" spans="1:7" x14ac:dyDescent="0.3">
      <c r="A125" s="65" t="str">
        <f>IF('1.2_Network_Risk_Outputs'!A125="","-",'1.2_Network_Risk_Outputs'!A125)</f>
        <v>GT</v>
      </c>
      <c r="B125" s="65" t="str">
        <f>IF('1.2_Network_Risk_Outputs'!B125="","-",'1.2_Network_Risk_Outputs'!B125)</f>
        <v>NGT</v>
      </c>
      <c r="C125" s="65" t="str">
        <f>IF('1.2_Network_Risk_Outputs'!C125="","-",'1.2_Network_Risk_Outputs'!C125)</f>
        <v>-</v>
      </c>
      <c r="D125" s="66" t="str">
        <f>IF('1.2_Network_Risk_Outputs'!D125="","-",'1.2_Network_Risk_Outputs'!D125)</f>
        <v>-</v>
      </c>
      <c r="E125" s="67" t="str">
        <f>IF('1.2_Network_Risk_Outputs'!E125="","-",'1.2_Network_Risk_Outputs'!E125)</f>
        <v>-</v>
      </c>
      <c r="F125" s="88" t="str">
        <f>'1.2_Network_Risk_Outputs'!F125</f>
        <v/>
      </c>
      <c r="G125" s="96"/>
    </row>
    <row r="126" spans="1:7" x14ac:dyDescent="0.3">
      <c r="A126" s="65" t="str">
        <f>IF('1.2_Network_Risk_Outputs'!A126="","-",'1.2_Network_Risk_Outputs'!A126)</f>
        <v>GT</v>
      </c>
      <c r="B126" s="65" t="str">
        <f>IF('1.2_Network_Risk_Outputs'!B126="","-",'1.2_Network_Risk_Outputs'!B126)</f>
        <v>NGT</v>
      </c>
      <c r="C126" s="65" t="str">
        <f>IF('1.2_Network_Risk_Outputs'!C126="","-",'1.2_Network_Risk_Outputs'!C126)</f>
        <v>-</v>
      </c>
      <c r="D126" s="66" t="str">
        <f>IF('1.2_Network_Risk_Outputs'!D126="","-",'1.2_Network_Risk_Outputs'!D126)</f>
        <v>-</v>
      </c>
      <c r="E126" s="67" t="str">
        <f>IF('1.2_Network_Risk_Outputs'!E126="","-",'1.2_Network_Risk_Outputs'!E126)</f>
        <v>-</v>
      </c>
      <c r="F126" s="88" t="str">
        <f>'1.2_Network_Risk_Outputs'!F126</f>
        <v/>
      </c>
      <c r="G126" s="96"/>
    </row>
    <row r="127" spans="1:7" x14ac:dyDescent="0.3">
      <c r="A127" s="65" t="str">
        <f>IF('1.2_Network_Risk_Outputs'!A127="","-",'1.2_Network_Risk_Outputs'!A127)</f>
        <v>GT</v>
      </c>
      <c r="B127" s="65" t="str">
        <f>IF('1.2_Network_Risk_Outputs'!B127="","-",'1.2_Network_Risk_Outputs'!B127)</f>
        <v>NGT</v>
      </c>
      <c r="C127" s="65" t="str">
        <f>IF('1.2_Network_Risk_Outputs'!C127="","-",'1.2_Network_Risk_Outputs'!C127)</f>
        <v>-</v>
      </c>
      <c r="D127" s="66" t="str">
        <f>IF('1.2_Network_Risk_Outputs'!D127="","-",'1.2_Network_Risk_Outputs'!D127)</f>
        <v>-</v>
      </c>
      <c r="E127" s="67" t="str">
        <f>IF('1.2_Network_Risk_Outputs'!E127="","-",'1.2_Network_Risk_Outputs'!E127)</f>
        <v>-</v>
      </c>
      <c r="F127" s="88" t="str">
        <f>'1.2_Network_Risk_Outputs'!F127</f>
        <v/>
      </c>
      <c r="G127" s="96"/>
    </row>
    <row r="128" spans="1:7" x14ac:dyDescent="0.3">
      <c r="A128" s="65" t="str">
        <f>IF('1.2_Network_Risk_Outputs'!A128="","-",'1.2_Network_Risk_Outputs'!A128)</f>
        <v>GT</v>
      </c>
      <c r="B128" s="65" t="str">
        <f>IF('1.2_Network_Risk_Outputs'!B128="","-",'1.2_Network_Risk_Outputs'!B128)</f>
        <v>NGT</v>
      </c>
      <c r="C128" s="65" t="str">
        <f>IF('1.2_Network_Risk_Outputs'!C128="","-",'1.2_Network_Risk_Outputs'!C128)</f>
        <v>-</v>
      </c>
      <c r="D128" s="66" t="str">
        <f>IF('1.2_Network_Risk_Outputs'!D128="","-",'1.2_Network_Risk_Outputs'!D128)</f>
        <v>-</v>
      </c>
      <c r="E128" s="67" t="str">
        <f>IF('1.2_Network_Risk_Outputs'!E128="","-",'1.2_Network_Risk_Outputs'!E128)</f>
        <v>-</v>
      </c>
      <c r="F128" s="88" t="str">
        <f>'1.2_Network_Risk_Outputs'!F128</f>
        <v/>
      </c>
      <c r="G128" s="96"/>
    </row>
    <row r="129" spans="1:7" x14ac:dyDescent="0.3">
      <c r="A129" s="65" t="str">
        <f>IF('1.2_Network_Risk_Outputs'!A129="","-",'1.2_Network_Risk_Outputs'!A129)</f>
        <v>GT</v>
      </c>
      <c r="B129" s="65" t="str">
        <f>IF('1.2_Network_Risk_Outputs'!B129="","-",'1.2_Network_Risk_Outputs'!B129)</f>
        <v>NGT</v>
      </c>
      <c r="C129" s="65" t="str">
        <f>IF('1.2_Network_Risk_Outputs'!C129="","-",'1.2_Network_Risk_Outputs'!C129)</f>
        <v>-</v>
      </c>
      <c r="D129" s="66" t="str">
        <f>IF('1.2_Network_Risk_Outputs'!D129="","-",'1.2_Network_Risk_Outputs'!D129)</f>
        <v>-</v>
      </c>
      <c r="E129" s="67" t="str">
        <f>IF('1.2_Network_Risk_Outputs'!E129="","-",'1.2_Network_Risk_Outputs'!E129)</f>
        <v>-</v>
      </c>
      <c r="F129" s="88" t="str">
        <f>'1.2_Network_Risk_Outputs'!F129</f>
        <v/>
      </c>
      <c r="G129" s="96"/>
    </row>
    <row r="130" spans="1:7" x14ac:dyDescent="0.3">
      <c r="A130" s="65" t="str">
        <f>IF('1.2_Network_Risk_Outputs'!A130="","-",'1.2_Network_Risk_Outputs'!A130)</f>
        <v>GT</v>
      </c>
      <c r="B130" s="65" t="str">
        <f>IF('1.2_Network_Risk_Outputs'!B130="","-",'1.2_Network_Risk_Outputs'!B130)</f>
        <v>NGT</v>
      </c>
      <c r="C130" s="65" t="str">
        <f>IF('1.2_Network_Risk_Outputs'!C130="","-",'1.2_Network_Risk_Outputs'!C130)</f>
        <v>-</v>
      </c>
      <c r="D130" s="66" t="str">
        <f>IF('1.2_Network_Risk_Outputs'!D130="","-",'1.2_Network_Risk_Outputs'!D130)</f>
        <v>-</v>
      </c>
      <c r="E130" s="67" t="str">
        <f>IF('1.2_Network_Risk_Outputs'!E130="","-",'1.2_Network_Risk_Outputs'!E130)</f>
        <v>-</v>
      </c>
      <c r="F130" s="88" t="str">
        <f>'1.2_Network_Risk_Outputs'!F130</f>
        <v/>
      </c>
      <c r="G130" s="96"/>
    </row>
    <row r="131" spans="1:7" x14ac:dyDescent="0.3">
      <c r="A131" s="65" t="str">
        <f>IF('1.2_Network_Risk_Outputs'!A131="","-",'1.2_Network_Risk_Outputs'!A131)</f>
        <v>GT</v>
      </c>
      <c r="B131" s="65" t="str">
        <f>IF('1.2_Network_Risk_Outputs'!B131="","-",'1.2_Network_Risk_Outputs'!B131)</f>
        <v>NGT</v>
      </c>
      <c r="C131" s="65" t="str">
        <f>IF('1.2_Network_Risk_Outputs'!C131="","-",'1.2_Network_Risk_Outputs'!C131)</f>
        <v>-</v>
      </c>
      <c r="D131" s="66" t="str">
        <f>IF('1.2_Network_Risk_Outputs'!D131="","-",'1.2_Network_Risk_Outputs'!D131)</f>
        <v>-</v>
      </c>
      <c r="E131" s="67" t="str">
        <f>IF('1.2_Network_Risk_Outputs'!E131="","-",'1.2_Network_Risk_Outputs'!E131)</f>
        <v>-</v>
      </c>
      <c r="F131" s="88" t="str">
        <f>'1.2_Network_Risk_Outputs'!F131</f>
        <v/>
      </c>
      <c r="G131" s="96"/>
    </row>
    <row r="132" spans="1:7" x14ac:dyDescent="0.3">
      <c r="A132" s="65" t="str">
        <f>IF('1.2_Network_Risk_Outputs'!A132="","-",'1.2_Network_Risk_Outputs'!A132)</f>
        <v>GT</v>
      </c>
      <c r="B132" s="65" t="str">
        <f>IF('1.2_Network_Risk_Outputs'!B132="","-",'1.2_Network_Risk_Outputs'!B132)</f>
        <v>NGT</v>
      </c>
      <c r="C132" s="65" t="str">
        <f>IF('1.2_Network_Risk_Outputs'!C132="","-",'1.2_Network_Risk_Outputs'!C132)</f>
        <v>-</v>
      </c>
      <c r="D132" s="66" t="str">
        <f>IF('1.2_Network_Risk_Outputs'!D132="","-",'1.2_Network_Risk_Outputs'!D132)</f>
        <v>-</v>
      </c>
      <c r="E132" s="67" t="str">
        <f>IF('1.2_Network_Risk_Outputs'!E132="","-",'1.2_Network_Risk_Outputs'!E132)</f>
        <v>-</v>
      </c>
      <c r="F132" s="88" t="str">
        <f>'1.2_Network_Risk_Outputs'!F132</f>
        <v/>
      </c>
      <c r="G132" s="96"/>
    </row>
    <row r="133" spans="1:7" x14ac:dyDescent="0.3">
      <c r="A133" s="65" t="str">
        <f>IF('1.2_Network_Risk_Outputs'!A133="","-",'1.2_Network_Risk_Outputs'!A133)</f>
        <v>GT</v>
      </c>
      <c r="B133" s="65" t="str">
        <f>IF('1.2_Network_Risk_Outputs'!B133="","-",'1.2_Network_Risk_Outputs'!B133)</f>
        <v>NGT</v>
      </c>
      <c r="C133" s="65" t="str">
        <f>IF('1.2_Network_Risk_Outputs'!C133="","-",'1.2_Network_Risk_Outputs'!C133)</f>
        <v>-</v>
      </c>
      <c r="D133" s="66" t="str">
        <f>IF('1.2_Network_Risk_Outputs'!D133="","-",'1.2_Network_Risk_Outputs'!D133)</f>
        <v>-</v>
      </c>
      <c r="E133" s="67" t="str">
        <f>IF('1.2_Network_Risk_Outputs'!E133="","-",'1.2_Network_Risk_Outputs'!E133)</f>
        <v>-</v>
      </c>
      <c r="F133" s="88" t="str">
        <f>'1.2_Network_Risk_Outputs'!F133</f>
        <v/>
      </c>
      <c r="G133" s="96"/>
    </row>
    <row r="134" spans="1:7" x14ac:dyDescent="0.3">
      <c r="A134" s="65" t="str">
        <f>IF('1.2_Network_Risk_Outputs'!A134="","-",'1.2_Network_Risk_Outputs'!A134)</f>
        <v>GT</v>
      </c>
      <c r="B134" s="65" t="str">
        <f>IF('1.2_Network_Risk_Outputs'!B134="","-",'1.2_Network_Risk_Outputs'!B134)</f>
        <v>NGT</v>
      </c>
      <c r="C134" s="65" t="str">
        <f>IF('1.2_Network_Risk_Outputs'!C134="","-",'1.2_Network_Risk_Outputs'!C134)</f>
        <v>-</v>
      </c>
      <c r="D134" s="66" t="str">
        <f>IF('1.2_Network_Risk_Outputs'!D134="","-",'1.2_Network_Risk_Outputs'!D134)</f>
        <v>-</v>
      </c>
      <c r="E134" s="67" t="str">
        <f>IF('1.2_Network_Risk_Outputs'!E134="","-",'1.2_Network_Risk_Outputs'!E134)</f>
        <v>-</v>
      </c>
      <c r="F134" s="88" t="str">
        <f>'1.2_Network_Risk_Outputs'!F134</f>
        <v/>
      </c>
      <c r="G134" s="96"/>
    </row>
    <row r="135" spans="1:7" x14ac:dyDescent="0.3">
      <c r="A135" s="65" t="str">
        <f>IF('1.2_Network_Risk_Outputs'!A135="","-",'1.2_Network_Risk_Outputs'!A135)</f>
        <v>GT</v>
      </c>
      <c r="B135" s="65" t="str">
        <f>IF('1.2_Network_Risk_Outputs'!B135="","-",'1.2_Network_Risk_Outputs'!B135)</f>
        <v>NGT</v>
      </c>
      <c r="C135" s="65" t="str">
        <f>IF('1.2_Network_Risk_Outputs'!C135="","-",'1.2_Network_Risk_Outputs'!C135)</f>
        <v>-</v>
      </c>
      <c r="D135" s="66" t="str">
        <f>IF('1.2_Network_Risk_Outputs'!D135="","-",'1.2_Network_Risk_Outputs'!D135)</f>
        <v>-</v>
      </c>
      <c r="E135" s="67" t="str">
        <f>IF('1.2_Network_Risk_Outputs'!E135="","-",'1.2_Network_Risk_Outputs'!E135)</f>
        <v>-</v>
      </c>
      <c r="F135" s="88" t="str">
        <f>'1.2_Network_Risk_Outputs'!F135</f>
        <v/>
      </c>
      <c r="G135" s="96"/>
    </row>
    <row r="136" spans="1:7" x14ac:dyDescent="0.3">
      <c r="A136" s="65" t="str">
        <f>IF('1.2_Network_Risk_Outputs'!A136="","-",'1.2_Network_Risk_Outputs'!A136)</f>
        <v>GT</v>
      </c>
      <c r="B136" s="65" t="str">
        <f>IF('1.2_Network_Risk_Outputs'!B136="","-",'1.2_Network_Risk_Outputs'!B136)</f>
        <v>NGT</v>
      </c>
      <c r="C136" s="65" t="str">
        <f>IF('1.2_Network_Risk_Outputs'!C136="","-",'1.2_Network_Risk_Outputs'!C136)</f>
        <v>-</v>
      </c>
      <c r="D136" s="66" t="str">
        <f>IF('1.2_Network_Risk_Outputs'!D136="","-",'1.2_Network_Risk_Outputs'!D136)</f>
        <v>-</v>
      </c>
      <c r="E136" s="67" t="str">
        <f>IF('1.2_Network_Risk_Outputs'!E136="","-",'1.2_Network_Risk_Outputs'!E136)</f>
        <v>-</v>
      </c>
      <c r="F136" s="88" t="str">
        <f>'1.2_Network_Risk_Outputs'!F136</f>
        <v/>
      </c>
      <c r="G136" s="96"/>
    </row>
    <row r="137" spans="1:7" x14ac:dyDescent="0.3">
      <c r="A137" s="65" t="str">
        <f>IF('1.2_Network_Risk_Outputs'!A137="","-",'1.2_Network_Risk_Outputs'!A137)</f>
        <v>GT</v>
      </c>
      <c r="B137" s="65" t="str">
        <f>IF('1.2_Network_Risk_Outputs'!B137="","-",'1.2_Network_Risk_Outputs'!B137)</f>
        <v>NGT</v>
      </c>
      <c r="C137" s="65" t="str">
        <f>IF('1.2_Network_Risk_Outputs'!C137="","-",'1.2_Network_Risk_Outputs'!C137)</f>
        <v>-</v>
      </c>
      <c r="D137" s="66" t="str">
        <f>IF('1.2_Network_Risk_Outputs'!D137="","-",'1.2_Network_Risk_Outputs'!D137)</f>
        <v>-</v>
      </c>
      <c r="E137" s="67" t="str">
        <f>IF('1.2_Network_Risk_Outputs'!E137="","-",'1.2_Network_Risk_Outputs'!E137)</f>
        <v>-</v>
      </c>
      <c r="F137" s="88" t="str">
        <f>'1.2_Network_Risk_Outputs'!F137</f>
        <v/>
      </c>
      <c r="G137" s="96"/>
    </row>
    <row r="138" spans="1:7" x14ac:dyDescent="0.3">
      <c r="A138" s="65" t="str">
        <f>IF('1.2_Network_Risk_Outputs'!A138="","-",'1.2_Network_Risk_Outputs'!A138)</f>
        <v>GT</v>
      </c>
      <c r="B138" s="65" t="str">
        <f>IF('1.2_Network_Risk_Outputs'!B138="","-",'1.2_Network_Risk_Outputs'!B138)</f>
        <v>NGT</v>
      </c>
      <c r="C138" s="65" t="str">
        <f>IF('1.2_Network_Risk_Outputs'!C138="","-",'1.2_Network_Risk_Outputs'!C138)</f>
        <v>-</v>
      </c>
      <c r="D138" s="66" t="str">
        <f>IF('1.2_Network_Risk_Outputs'!D138="","-",'1.2_Network_Risk_Outputs'!D138)</f>
        <v>-</v>
      </c>
      <c r="E138" s="67" t="str">
        <f>IF('1.2_Network_Risk_Outputs'!E138="","-",'1.2_Network_Risk_Outputs'!E138)</f>
        <v>-</v>
      </c>
      <c r="F138" s="88" t="str">
        <f>'1.2_Network_Risk_Outputs'!F138</f>
        <v/>
      </c>
      <c r="G138" s="96"/>
    </row>
    <row r="139" spans="1:7" x14ac:dyDescent="0.3">
      <c r="A139" s="65" t="str">
        <f>IF('1.2_Network_Risk_Outputs'!A139="","-",'1.2_Network_Risk_Outputs'!A139)</f>
        <v>GT</v>
      </c>
      <c r="B139" s="65" t="str">
        <f>IF('1.2_Network_Risk_Outputs'!B139="","-",'1.2_Network_Risk_Outputs'!B139)</f>
        <v>NGT</v>
      </c>
      <c r="C139" s="65" t="str">
        <f>IF('1.2_Network_Risk_Outputs'!C139="","-",'1.2_Network_Risk_Outputs'!C139)</f>
        <v>-</v>
      </c>
      <c r="D139" s="66" t="str">
        <f>IF('1.2_Network_Risk_Outputs'!D139="","-",'1.2_Network_Risk_Outputs'!D139)</f>
        <v>-</v>
      </c>
      <c r="E139" s="67" t="str">
        <f>IF('1.2_Network_Risk_Outputs'!E139="","-",'1.2_Network_Risk_Outputs'!E139)</f>
        <v>-</v>
      </c>
      <c r="F139" s="88" t="str">
        <f>'1.2_Network_Risk_Outputs'!F139</f>
        <v/>
      </c>
      <c r="G139" s="96"/>
    </row>
    <row r="140" spans="1:7" x14ac:dyDescent="0.3">
      <c r="A140" s="65" t="str">
        <f>IF('1.2_Network_Risk_Outputs'!A140="","-",'1.2_Network_Risk_Outputs'!A140)</f>
        <v>GT</v>
      </c>
      <c r="B140" s="65" t="str">
        <f>IF('1.2_Network_Risk_Outputs'!B140="","-",'1.2_Network_Risk_Outputs'!B140)</f>
        <v>NGT</v>
      </c>
      <c r="C140" s="65" t="str">
        <f>IF('1.2_Network_Risk_Outputs'!C140="","-",'1.2_Network_Risk_Outputs'!C140)</f>
        <v>-</v>
      </c>
      <c r="D140" s="66" t="str">
        <f>IF('1.2_Network_Risk_Outputs'!D140="","-",'1.2_Network_Risk_Outputs'!D140)</f>
        <v>-</v>
      </c>
      <c r="E140" s="67" t="str">
        <f>IF('1.2_Network_Risk_Outputs'!E140="","-",'1.2_Network_Risk_Outputs'!E140)</f>
        <v>-</v>
      </c>
      <c r="F140" s="88" t="str">
        <f>'1.2_Network_Risk_Outputs'!F140</f>
        <v/>
      </c>
      <c r="G140" s="96"/>
    </row>
    <row r="141" spans="1:7" x14ac:dyDescent="0.3">
      <c r="A141" s="65" t="str">
        <f>IF('1.2_Network_Risk_Outputs'!A141="","-",'1.2_Network_Risk_Outputs'!A141)</f>
        <v>GT</v>
      </c>
      <c r="B141" s="65" t="str">
        <f>IF('1.2_Network_Risk_Outputs'!B141="","-",'1.2_Network_Risk_Outputs'!B141)</f>
        <v>NGT</v>
      </c>
      <c r="C141" s="65" t="str">
        <f>IF('1.2_Network_Risk_Outputs'!C141="","-",'1.2_Network_Risk_Outputs'!C141)</f>
        <v>-</v>
      </c>
      <c r="D141" s="66" t="str">
        <f>IF('1.2_Network_Risk_Outputs'!D141="","-",'1.2_Network_Risk_Outputs'!D141)</f>
        <v>-</v>
      </c>
      <c r="E141" s="67" t="str">
        <f>IF('1.2_Network_Risk_Outputs'!E141="","-",'1.2_Network_Risk_Outputs'!E141)</f>
        <v>-</v>
      </c>
      <c r="F141" s="88" t="str">
        <f>'1.2_Network_Risk_Outputs'!F141</f>
        <v/>
      </c>
      <c r="G141" s="96"/>
    </row>
    <row r="142" spans="1:7" x14ac:dyDescent="0.3">
      <c r="A142" s="65" t="str">
        <f>IF('1.2_Network_Risk_Outputs'!A142="","-",'1.2_Network_Risk_Outputs'!A142)</f>
        <v>GT</v>
      </c>
      <c r="B142" s="65" t="str">
        <f>IF('1.2_Network_Risk_Outputs'!B142="","-",'1.2_Network_Risk_Outputs'!B142)</f>
        <v>NGT</v>
      </c>
      <c r="C142" s="65" t="str">
        <f>IF('1.2_Network_Risk_Outputs'!C142="","-",'1.2_Network_Risk_Outputs'!C142)</f>
        <v>-</v>
      </c>
      <c r="D142" s="66" t="str">
        <f>IF('1.2_Network_Risk_Outputs'!D142="","-",'1.2_Network_Risk_Outputs'!D142)</f>
        <v>-</v>
      </c>
      <c r="E142" s="67" t="str">
        <f>IF('1.2_Network_Risk_Outputs'!E142="","-",'1.2_Network_Risk_Outputs'!E142)</f>
        <v>-</v>
      </c>
      <c r="F142" s="88" t="str">
        <f>'1.2_Network_Risk_Outputs'!F142</f>
        <v/>
      </c>
      <c r="G142" s="96"/>
    </row>
    <row r="143" spans="1:7" x14ac:dyDescent="0.3">
      <c r="A143" s="65" t="str">
        <f>IF('1.2_Network_Risk_Outputs'!A143="","-",'1.2_Network_Risk_Outputs'!A143)</f>
        <v>GT</v>
      </c>
      <c r="B143" s="65" t="str">
        <f>IF('1.2_Network_Risk_Outputs'!B143="","-",'1.2_Network_Risk_Outputs'!B143)</f>
        <v>NGT</v>
      </c>
      <c r="C143" s="65" t="str">
        <f>IF('1.2_Network_Risk_Outputs'!C143="","-",'1.2_Network_Risk_Outputs'!C143)</f>
        <v>-</v>
      </c>
      <c r="D143" s="66" t="str">
        <f>IF('1.2_Network_Risk_Outputs'!D143="","-",'1.2_Network_Risk_Outputs'!D143)</f>
        <v>-</v>
      </c>
      <c r="E143" s="67" t="str">
        <f>IF('1.2_Network_Risk_Outputs'!E143="","-",'1.2_Network_Risk_Outputs'!E143)</f>
        <v>-</v>
      </c>
      <c r="F143" s="88" t="str">
        <f>'1.2_Network_Risk_Outputs'!F143</f>
        <v/>
      </c>
      <c r="G143" s="96"/>
    </row>
    <row r="144" spans="1:7" x14ac:dyDescent="0.3">
      <c r="A144" s="65" t="str">
        <f>IF('1.2_Network_Risk_Outputs'!A144="","-",'1.2_Network_Risk_Outputs'!A144)</f>
        <v>GT</v>
      </c>
      <c r="B144" s="65" t="str">
        <f>IF('1.2_Network_Risk_Outputs'!B144="","-",'1.2_Network_Risk_Outputs'!B144)</f>
        <v>NGT</v>
      </c>
      <c r="C144" s="65" t="str">
        <f>IF('1.2_Network_Risk_Outputs'!C144="","-",'1.2_Network_Risk_Outputs'!C144)</f>
        <v>-</v>
      </c>
      <c r="D144" s="66" t="str">
        <f>IF('1.2_Network_Risk_Outputs'!D144="","-",'1.2_Network_Risk_Outputs'!D144)</f>
        <v>-</v>
      </c>
      <c r="E144" s="67" t="str">
        <f>IF('1.2_Network_Risk_Outputs'!E144="","-",'1.2_Network_Risk_Outputs'!E144)</f>
        <v>-</v>
      </c>
      <c r="F144" s="88" t="str">
        <f>'1.2_Network_Risk_Outputs'!F144</f>
        <v/>
      </c>
      <c r="G144" s="96"/>
    </row>
    <row r="145" spans="1:7" x14ac:dyDescent="0.3">
      <c r="A145" s="65" t="str">
        <f>IF('1.2_Network_Risk_Outputs'!A145="","-",'1.2_Network_Risk_Outputs'!A145)</f>
        <v>GT</v>
      </c>
      <c r="B145" s="65" t="str">
        <f>IF('1.2_Network_Risk_Outputs'!B145="","-",'1.2_Network_Risk_Outputs'!B145)</f>
        <v>NGT</v>
      </c>
      <c r="C145" s="65" t="str">
        <f>IF('1.2_Network_Risk_Outputs'!C145="","-",'1.2_Network_Risk_Outputs'!C145)</f>
        <v>-</v>
      </c>
      <c r="D145" s="66" t="str">
        <f>IF('1.2_Network_Risk_Outputs'!D145="","-",'1.2_Network_Risk_Outputs'!D145)</f>
        <v>-</v>
      </c>
      <c r="E145" s="67" t="str">
        <f>IF('1.2_Network_Risk_Outputs'!E145="","-",'1.2_Network_Risk_Outputs'!E145)</f>
        <v>-</v>
      </c>
      <c r="F145" s="88" t="str">
        <f>'1.2_Network_Risk_Outputs'!F145</f>
        <v/>
      </c>
      <c r="G145" s="96"/>
    </row>
    <row r="146" spans="1:7" x14ac:dyDescent="0.3">
      <c r="A146" s="65" t="str">
        <f>IF('1.2_Network_Risk_Outputs'!A146="","-",'1.2_Network_Risk_Outputs'!A146)</f>
        <v>GT</v>
      </c>
      <c r="B146" s="65" t="str">
        <f>IF('1.2_Network_Risk_Outputs'!B146="","-",'1.2_Network_Risk_Outputs'!B146)</f>
        <v>NGT</v>
      </c>
      <c r="C146" s="65" t="str">
        <f>IF('1.2_Network_Risk_Outputs'!C146="","-",'1.2_Network_Risk_Outputs'!C146)</f>
        <v>-</v>
      </c>
      <c r="D146" s="66" t="str">
        <f>IF('1.2_Network_Risk_Outputs'!D146="","-",'1.2_Network_Risk_Outputs'!D146)</f>
        <v>-</v>
      </c>
      <c r="E146" s="67" t="str">
        <f>IF('1.2_Network_Risk_Outputs'!E146="","-",'1.2_Network_Risk_Outputs'!E146)</f>
        <v>-</v>
      </c>
      <c r="F146" s="88" t="str">
        <f>'1.2_Network_Risk_Outputs'!F146</f>
        <v/>
      </c>
      <c r="G146" s="96"/>
    </row>
    <row r="147" spans="1:7" x14ac:dyDescent="0.3">
      <c r="A147" s="65" t="str">
        <f>IF('1.2_Network_Risk_Outputs'!A147="","-",'1.2_Network_Risk_Outputs'!A147)</f>
        <v>GT</v>
      </c>
      <c r="B147" s="65" t="str">
        <f>IF('1.2_Network_Risk_Outputs'!B147="","-",'1.2_Network_Risk_Outputs'!B147)</f>
        <v>NGT</v>
      </c>
      <c r="C147" s="65" t="str">
        <f>IF('1.2_Network_Risk_Outputs'!C147="","-",'1.2_Network_Risk_Outputs'!C147)</f>
        <v>-</v>
      </c>
      <c r="D147" s="66" t="str">
        <f>IF('1.2_Network_Risk_Outputs'!D147="","-",'1.2_Network_Risk_Outputs'!D147)</f>
        <v>-</v>
      </c>
      <c r="E147" s="67" t="str">
        <f>IF('1.2_Network_Risk_Outputs'!E147="","-",'1.2_Network_Risk_Outputs'!E147)</f>
        <v>-</v>
      </c>
      <c r="F147" s="88" t="str">
        <f>'1.2_Network_Risk_Outputs'!F147</f>
        <v/>
      </c>
      <c r="G147" s="96"/>
    </row>
    <row r="148" spans="1:7" x14ac:dyDescent="0.3">
      <c r="A148" s="65" t="str">
        <f>IF('1.2_Network_Risk_Outputs'!A148="","-",'1.2_Network_Risk_Outputs'!A148)</f>
        <v>GT</v>
      </c>
      <c r="B148" s="65" t="str">
        <f>IF('1.2_Network_Risk_Outputs'!B148="","-",'1.2_Network_Risk_Outputs'!B148)</f>
        <v>NGT</v>
      </c>
      <c r="C148" s="65" t="str">
        <f>IF('1.2_Network_Risk_Outputs'!C148="","-",'1.2_Network_Risk_Outputs'!C148)</f>
        <v>-</v>
      </c>
      <c r="D148" s="66" t="str">
        <f>IF('1.2_Network_Risk_Outputs'!D148="","-",'1.2_Network_Risk_Outputs'!D148)</f>
        <v>-</v>
      </c>
      <c r="E148" s="67" t="str">
        <f>IF('1.2_Network_Risk_Outputs'!E148="","-",'1.2_Network_Risk_Outputs'!E148)</f>
        <v>-</v>
      </c>
      <c r="F148" s="88" t="str">
        <f>'1.2_Network_Risk_Outputs'!F148</f>
        <v/>
      </c>
      <c r="G148" s="96"/>
    </row>
    <row r="149" spans="1:7" x14ac:dyDescent="0.3">
      <c r="A149" s="65" t="str">
        <f>IF('1.2_Network_Risk_Outputs'!A149="","-",'1.2_Network_Risk_Outputs'!A149)</f>
        <v>GT</v>
      </c>
      <c r="B149" s="65" t="str">
        <f>IF('1.2_Network_Risk_Outputs'!B149="","-",'1.2_Network_Risk_Outputs'!B149)</f>
        <v>NGT</v>
      </c>
      <c r="C149" s="65" t="str">
        <f>IF('1.2_Network_Risk_Outputs'!C149="","-",'1.2_Network_Risk_Outputs'!C149)</f>
        <v>-</v>
      </c>
      <c r="D149" s="66" t="str">
        <f>IF('1.2_Network_Risk_Outputs'!D149="","-",'1.2_Network_Risk_Outputs'!D149)</f>
        <v>-</v>
      </c>
      <c r="E149" s="67" t="str">
        <f>IF('1.2_Network_Risk_Outputs'!E149="","-",'1.2_Network_Risk_Outputs'!E149)</f>
        <v>-</v>
      </c>
      <c r="F149" s="88" t="str">
        <f>'1.2_Network_Risk_Outputs'!F149</f>
        <v/>
      </c>
      <c r="G149" s="96"/>
    </row>
    <row r="150" spans="1:7" x14ac:dyDescent="0.3">
      <c r="A150" s="65" t="str">
        <f>IF('1.2_Network_Risk_Outputs'!A150="","-",'1.2_Network_Risk_Outputs'!A150)</f>
        <v>GT</v>
      </c>
      <c r="B150" s="65" t="str">
        <f>IF('1.2_Network_Risk_Outputs'!B150="","-",'1.2_Network_Risk_Outputs'!B150)</f>
        <v>NGT</v>
      </c>
      <c r="C150" s="65" t="str">
        <f>IF('1.2_Network_Risk_Outputs'!C150="","-",'1.2_Network_Risk_Outputs'!C150)</f>
        <v>-</v>
      </c>
      <c r="D150" s="66" t="str">
        <f>IF('1.2_Network_Risk_Outputs'!D150="","-",'1.2_Network_Risk_Outputs'!D150)</f>
        <v>-</v>
      </c>
      <c r="E150" s="67" t="str">
        <f>IF('1.2_Network_Risk_Outputs'!E150="","-",'1.2_Network_Risk_Outputs'!E150)</f>
        <v>-</v>
      </c>
      <c r="F150" s="88" t="str">
        <f>'1.2_Network_Risk_Outputs'!F150</f>
        <v/>
      </c>
      <c r="G150" s="96"/>
    </row>
    <row r="151" spans="1:7" x14ac:dyDescent="0.3">
      <c r="A151" s="65" t="str">
        <f>IF('1.2_Network_Risk_Outputs'!A151="","-",'1.2_Network_Risk_Outputs'!A151)</f>
        <v>GT</v>
      </c>
      <c r="B151" s="65" t="str">
        <f>IF('1.2_Network_Risk_Outputs'!B151="","-",'1.2_Network_Risk_Outputs'!B151)</f>
        <v>NGT</v>
      </c>
      <c r="C151" s="65" t="str">
        <f>IF('1.2_Network_Risk_Outputs'!C151="","-",'1.2_Network_Risk_Outputs'!C151)</f>
        <v>-</v>
      </c>
      <c r="D151" s="66" t="str">
        <f>IF('1.2_Network_Risk_Outputs'!D151="","-",'1.2_Network_Risk_Outputs'!D151)</f>
        <v>-</v>
      </c>
      <c r="E151" s="67" t="str">
        <f>IF('1.2_Network_Risk_Outputs'!E151="","-",'1.2_Network_Risk_Outputs'!E151)</f>
        <v>-</v>
      </c>
      <c r="F151" s="88" t="str">
        <f>'1.2_Network_Risk_Outputs'!F151</f>
        <v/>
      </c>
      <c r="G151" s="96"/>
    </row>
    <row r="152" spans="1:7" x14ac:dyDescent="0.3">
      <c r="A152" s="65" t="str">
        <f>IF('1.2_Network_Risk_Outputs'!A152="","-",'1.2_Network_Risk_Outputs'!A152)</f>
        <v>GT</v>
      </c>
      <c r="B152" s="65" t="str">
        <f>IF('1.2_Network_Risk_Outputs'!B152="","-",'1.2_Network_Risk_Outputs'!B152)</f>
        <v>NGT</v>
      </c>
      <c r="C152" s="65" t="str">
        <f>IF('1.2_Network_Risk_Outputs'!C152="","-",'1.2_Network_Risk_Outputs'!C152)</f>
        <v>-</v>
      </c>
      <c r="D152" s="66" t="str">
        <f>IF('1.2_Network_Risk_Outputs'!D152="","-",'1.2_Network_Risk_Outputs'!D152)</f>
        <v>-</v>
      </c>
      <c r="E152" s="67" t="str">
        <f>IF('1.2_Network_Risk_Outputs'!E152="","-",'1.2_Network_Risk_Outputs'!E152)</f>
        <v>-</v>
      </c>
      <c r="F152" s="88" t="str">
        <f>'1.2_Network_Risk_Outputs'!F152</f>
        <v/>
      </c>
      <c r="G152" s="96"/>
    </row>
    <row r="153" spans="1:7" x14ac:dyDescent="0.3">
      <c r="A153" s="65" t="str">
        <f>IF('1.2_Network_Risk_Outputs'!A153="","-",'1.2_Network_Risk_Outputs'!A153)</f>
        <v>GT</v>
      </c>
      <c r="B153" s="65" t="str">
        <f>IF('1.2_Network_Risk_Outputs'!B153="","-",'1.2_Network_Risk_Outputs'!B153)</f>
        <v>NGT</v>
      </c>
      <c r="C153" s="65" t="str">
        <f>IF('1.2_Network_Risk_Outputs'!C153="","-",'1.2_Network_Risk_Outputs'!C153)</f>
        <v>-</v>
      </c>
      <c r="D153" s="66" t="str">
        <f>IF('1.2_Network_Risk_Outputs'!D153="","-",'1.2_Network_Risk_Outputs'!D153)</f>
        <v>-</v>
      </c>
      <c r="E153" s="67" t="str">
        <f>IF('1.2_Network_Risk_Outputs'!E153="","-",'1.2_Network_Risk_Outputs'!E153)</f>
        <v>-</v>
      </c>
      <c r="F153" s="88" t="str">
        <f>'1.2_Network_Risk_Outputs'!F153</f>
        <v/>
      </c>
      <c r="G153" s="96"/>
    </row>
    <row r="154" spans="1:7" x14ac:dyDescent="0.3">
      <c r="A154" s="65" t="str">
        <f>IF('1.2_Network_Risk_Outputs'!A154="","-",'1.2_Network_Risk_Outputs'!A154)</f>
        <v>GT</v>
      </c>
      <c r="B154" s="65" t="str">
        <f>IF('1.2_Network_Risk_Outputs'!B154="","-",'1.2_Network_Risk_Outputs'!B154)</f>
        <v>NGT</v>
      </c>
      <c r="C154" s="65" t="str">
        <f>IF('1.2_Network_Risk_Outputs'!C154="","-",'1.2_Network_Risk_Outputs'!C154)</f>
        <v>-</v>
      </c>
      <c r="D154" s="66" t="str">
        <f>IF('1.2_Network_Risk_Outputs'!D154="","-",'1.2_Network_Risk_Outputs'!D154)</f>
        <v>-</v>
      </c>
      <c r="E154" s="67" t="str">
        <f>IF('1.2_Network_Risk_Outputs'!E154="","-",'1.2_Network_Risk_Outputs'!E154)</f>
        <v>-</v>
      </c>
      <c r="F154" s="88" t="str">
        <f>'1.2_Network_Risk_Outputs'!F154</f>
        <v/>
      </c>
      <c r="G154" s="96"/>
    </row>
    <row r="155" spans="1:7" x14ac:dyDescent="0.3">
      <c r="A155" s="65" t="str">
        <f>IF('1.2_Network_Risk_Outputs'!A155="","-",'1.2_Network_Risk_Outputs'!A155)</f>
        <v>GT</v>
      </c>
      <c r="B155" s="65" t="str">
        <f>IF('1.2_Network_Risk_Outputs'!B155="","-",'1.2_Network_Risk_Outputs'!B155)</f>
        <v>NGT</v>
      </c>
      <c r="C155" s="65" t="str">
        <f>IF('1.2_Network_Risk_Outputs'!C155="","-",'1.2_Network_Risk_Outputs'!C155)</f>
        <v>-</v>
      </c>
      <c r="D155" s="66" t="str">
        <f>IF('1.2_Network_Risk_Outputs'!D155="","-",'1.2_Network_Risk_Outputs'!D155)</f>
        <v>-</v>
      </c>
      <c r="E155" s="67" t="str">
        <f>IF('1.2_Network_Risk_Outputs'!E155="","-",'1.2_Network_Risk_Outputs'!E155)</f>
        <v>-</v>
      </c>
      <c r="F155" s="88" t="str">
        <f>'1.2_Network_Risk_Outputs'!F155</f>
        <v/>
      </c>
      <c r="G155" s="96"/>
    </row>
    <row r="156" spans="1:7" x14ac:dyDescent="0.3">
      <c r="A156" s="65" t="str">
        <f>IF('1.2_Network_Risk_Outputs'!A156="","-",'1.2_Network_Risk_Outputs'!A156)</f>
        <v>GT</v>
      </c>
      <c r="B156" s="65" t="str">
        <f>IF('1.2_Network_Risk_Outputs'!B156="","-",'1.2_Network_Risk_Outputs'!B156)</f>
        <v>NGT</v>
      </c>
      <c r="C156" s="65" t="str">
        <f>IF('1.2_Network_Risk_Outputs'!C156="","-",'1.2_Network_Risk_Outputs'!C156)</f>
        <v>-</v>
      </c>
      <c r="D156" s="66" t="str">
        <f>IF('1.2_Network_Risk_Outputs'!D156="","-",'1.2_Network_Risk_Outputs'!D156)</f>
        <v>-</v>
      </c>
      <c r="E156" s="67" t="str">
        <f>IF('1.2_Network_Risk_Outputs'!E156="","-",'1.2_Network_Risk_Outputs'!E156)</f>
        <v>-</v>
      </c>
      <c r="F156" s="88" t="str">
        <f>'1.2_Network_Risk_Outputs'!F156</f>
        <v/>
      </c>
      <c r="G156" s="96"/>
    </row>
    <row r="157" spans="1:7" x14ac:dyDescent="0.3">
      <c r="A157" s="65" t="str">
        <f>IF('1.2_Network_Risk_Outputs'!A157="","-",'1.2_Network_Risk_Outputs'!A157)</f>
        <v>GT</v>
      </c>
      <c r="B157" s="65" t="str">
        <f>IF('1.2_Network_Risk_Outputs'!B157="","-",'1.2_Network_Risk_Outputs'!B157)</f>
        <v>NGT</v>
      </c>
      <c r="C157" s="65" t="str">
        <f>IF('1.2_Network_Risk_Outputs'!C157="","-",'1.2_Network_Risk_Outputs'!C157)</f>
        <v>-</v>
      </c>
      <c r="D157" s="66" t="str">
        <f>IF('1.2_Network_Risk_Outputs'!D157="","-",'1.2_Network_Risk_Outputs'!D157)</f>
        <v>-</v>
      </c>
      <c r="E157" s="67" t="str">
        <f>IF('1.2_Network_Risk_Outputs'!E157="","-",'1.2_Network_Risk_Outputs'!E157)</f>
        <v>-</v>
      </c>
      <c r="F157" s="88" t="str">
        <f>'1.2_Network_Risk_Outputs'!F157</f>
        <v/>
      </c>
      <c r="G157" s="96"/>
    </row>
    <row r="158" spans="1:7" x14ac:dyDescent="0.3">
      <c r="A158" s="65" t="str">
        <f>IF('1.2_Network_Risk_Outputs'!A158="","-",'1.2_Network_Risk_Outputs'!A158)</f>
        <v>GT</v>
      </c>
      <c r="B158" s="65" t="str">
        <f>IF('1.2_Network_Risk_Outputs'!B158="","-",'1.2_Network_Risk_Outputs'!B158)</f>
        <v>NGT</v>
      </c>
      <c r="C158" s="65" t="str">
        <f>IF('1.2_Network_Risk_Outputs'!C158="","-",'1.2_Network_Risk_Outputs'!C158)</f>
        <v>-</v>
      </c>
      <c r="D158" s="66" t="str">
        <f>IF('1.2_Network_Risk_Outputs'!D158="","-",'1.2_Network_Risk_Outputs'!D158)</f>
        <v>-</v>
      </c>
      <c r="E158" s="67" t="str">
        <f>IF('1.2_Network_Risk_Outputs'!E158="","-",'1.2_Network_Risk_Outputs'!E158)</f>
        <v>-</v>
      </c>
      <c r="F158" s="88" t="str">
        <f>'1.2_Network_Risk_Outputs'!F158</f>
        <v/>
      </c>
      <c r="G158" s="96"/>
    </row>
    <row r="159" spans="1:7" x14ac:dyDescent="0.3">
      <c r="A159" s="65" t="str">
        <f>IF('1.2_Network_Risk_Outputs'!A159="","-",'1.2_Network_Risk_Outputs'!A159)</f>
        <v>GT</v>
      </c>
      <c r="B159" s="65" t="str">
        <f>IF('1.2_Network_Risk_Outputs'!B159="","-",'1.2_Network_Risk_Outputs'!B159)</f>
        <v>NGT</v>
      </c>
      <c r="C159" s="65" t="str">
        <f>IF('1.2_Network_Risk_Outputs'!C159="","-",'1.2_Network_Risk_Outputs'!C159)</f>
        <v>-</v>
      </c>
      <c r="D159" s="66" t="str">
        <f>IF('1.2_Network_Risk_Outputs'!D159="","-",'1.2_Network_Risk_Outputs'!D159)</f>
        <v>-</v>
      </c>
      <c r="E159" s="67" t="str">
        <f>IF('1.2_Network_Risk_Outputs'!E159="","-",'1.2_Network_Risk_Outputs'!E159)</f>
        <v>-</v>
      </c>
      <c r="F159" s="88" t="str">
        <f>'1.2_Network_Risk_Outputs'!F159</f>
        <v/>
      </c>
      <c r="G159" s="96"/>
    </row>
    <row r="160" spans="1:7" x14ac:dyDescent="0.3">
      <c r="A160" s="65" t="str">
        <f>IF('1.2_Network_Risk_Outputs'!A160="","-",'1.2_Network_Risk_Outputs'!A160)</f>
        <v>GT</v>
      </c>
      <c r="B160" s="65" t="str">
        <f>IF('1.2_Network_Risk_Outputs'!B160="","-",'1.2_Network_Risk_Outputs'!B160)</f>
        <v>NGT</v>
      </c>
      <c r="C160" s="65" t="str">
        <f>IF('1.2_Network_Risk_Outputs'!C160="","-",'1.2_Network_Risk_Outputs'!C160)</f>
        <v>-</v>
      </c>
      <c r="D160" s="66" t="str">
        <f>IF('1.2_Network_Risk_Outputs'!D160="","-",'1.2_Network_Risk_Outputs'!D160)</f>
        <v>-</v>
      </c>
      <c r="E160" s="67" t="str">
        <f>IF('1.2_Network_Risk_Outputs'!E160="","-",'1.2_Network_Risk_Outputs'!E160)</f>
        <v>-</v>
      </c>
      <c r="F160" s="88" t="str">
        <f>'1.2_Network_Risk_Outputs'!F160</f>
        <v/>
      </c>
      <c r="G160" s="96"/>
    </row>
    <row r="161" spans="1:7" x14ac:dyDescent="0.3">
      <c r="A161" s="65" t="str">
        <f>IF('1.2_Network_Risk_Outputs'!A161="","-",'1.2_Network_Risk_Outputs'!A161)</f>
        <v>GT</v>
      </c>
      <c r="B161" s="65" t="str">
        <f>IF('1.2_Network_Risk_Outputs'!B161="","-",'1.2_Network_Risk_Outputs'!B161)</f>
        <v>NGT</v>
      </c>
      <c r="C161" s="65" t="str">
        <f>IF('1.2_Network_Risk_Outputs'!C161="","-",'1.2_Network_Risk_Outputs'!C161)</f>
        <v>-</v>
      </c>
      <c r="D161" s="66" t="str">
        <f>IF('1.2_Network_Risk_Outputs'!D161="","-",'1.2_Network_Risk_Outputs'!D161)</f>
        <v>-</v>
      </c>
      <c r="E161" s="67" t="str">
        <f>IF('1.2_Network_Risk_Outputs'!E161="","-",'1.2_Network_Risk_Outputs'!E161)</f>
        <v>-</v>
      </c>
      <c r="F161" s="88" t="str">
        <f>'1.2_Network_Risk_Outputs'!F161</f>
        <v/>
      </c>
      <c r="G161" s="96"/>
    </row>
    <row r="162" spans="1:7" x14ac:dyDescent="0.3">
      <c r="A162" s="65" t="str">
        <f>IF('1.2_Network_Risk_Outputs'!A162="","-",'1.2_Network_Risk_Outputs'!A162)</f>
        <v>GT</v>
      </c>
      <c r="B162" s="65" t="str">
        <f>IF('1.2_Network_Risk_Outputs'!B162="","-",'1.2_Network_Risk_Outputs'!B162)</f>
        <v>NGT</v>
      </c>
      <c r="C162" s="65" t="str">
        <f>IF('1.2_Network_Risk_Outputs'!C162="","-",'1.2_Network_Risk_Outputs'!C162)</f>
        <v>-</v>
      </c>
      <c r="D162" s="66" t="str">
        <f>IF('1.2_Network_Risk_Outputs'!D162="","-",'1.2_Network_Risk_Outputs'!D162)</f>
        <v>-</v>
      </c>
      <c r="E162" s="67" t="str">
        <f>IF('1.2_Network_Risk_Outputs'!E162="","-",'1.2_Network_Risk_Outputs'!E162)</f>
        <v>-</v>
      </c>
      <c r="F162" s="88" t="str">
        <f>'1.2_Network_Risk_Outputs'!F162</f>
        <v/>
      </c>
      <c r="G162" s="96"/>
    </row>
    <row r="163" spans="1:7" x14ac:dyDescent="0.3">
      <c r="A163" s="65" t="str">
        <f>IF('1.2_Network_Risk_Outputs'!A163="","-",'1.2_Network_Risk_Outputs'!A163)</f>
        <v>GT</v>
      </c>
      <c r="B163" s="65" t="str">
        <f>IF('1.2_Network_Risk_Outputs'!B163="","-",'1.2_Network_Risk_Outputs'!B163)</f>
        <v>NGT</v>
      </c>
      <c r="C163" s="65" t="str">
        <f>IF('1.2_Network_Risk_Outputs'!C163="","-",'1.2_Network_Risk_Outputs'!C163)</f>
        <v>-</v>
      </c>
      <c r="D163" s="66" t="str">
        <f>IF('1.2_Network_Risk_Outputs'!D163="","-",'1.2_Network_Risk_Outputs'!D163)</f>
        <v>-</v>
      </c>
      <c r="E163" s="67" t="str">
        <f>IF('1.2_Network_Risk_Outputs'!E163="","-",'1.2_Network_Risk_Outputs'!E163)</f>
        <v>-</v>
      </c>
      <c r="F163" s="88" t="str">
        <f>'1.2_Network_Risk_Outputs'!F163</f>
        <v/>
      </c>
      <c r="G163" s="96"/>
    </row>
    <row r="164" spans="1:7" x14ac:dyDescent="0.3">
      <c r="A164" s="65" t="str">
        <f>IF('1.2_Network_Risk_Outputs'!A164="","-",'1.2_Network_Risk_Outputs'!A164)</f>
        <v>GT</v>
      </c>
      <c r="B164" s="65" t="str">
        <f>IF('1.2_Network_Risk_Outputs'!B164="","-",'1.2_Network_Risk_Outputs'!B164)</f>
        <v>NGT</v>
      </c>
      <c r="C164" s="65" t="str">
        <f>IF('1.2_Network_Risk_Outputs'!C164="","-",'1.2_Network_Risk_Outputs'!C164)</f>
        <v>-</v>
      </c>
      <c r="D164" s="66" t="str">
        <f>IF('1.2_Network_Risk_Outputs'!D164="","-",'1.2_Network_Risk_Outputs'!D164)</f>
        <v>-</v>
      </c>
      <c r="E164" s="67" t="str">
        <f>IF('1.2_Network_Risk_Outputs'!E164="","-",'1.2_Network_Risk_Outputs'!E164)</f>
        <v>-</v>
      </c>
      <c r="F164" s="88" t="str">
        <f>'1.2_Network_Risk_Outputs'!F164</f>
        <v/>
      </c>
      <c r="G164" s="96"/>
    </row>
    <row r="165" spans="1:7" x14ac:dyDescent="0.3">
      <c r="A165" s="65" t="str">
        <f>IF('1.2_Network_Risk_Outputs'!A165="","-",'1.2_Network_Risk_Outputs'!A165)</f>
        <v>GT</v>
      </c>
      <c r="B165" s="65" t="str">
        <f>IF('1.2_Network_Risk_Outputs'!B165="","-",'1.2_Network_Risk_Outputs'!B165)</f>
        <v>NGT</v>
      </c>
      <c r="C165" s="65" t="str">
        <f>IF('1.2_Network_Risk_Outputs'!C165="","-",'1.2_Network_Risk_Outputs'!C165)</f>
        <v>-</v>
      </c>
      <c r="D165" s="66" t="str">
        <f>IF('1.2_Network_Risk_Outputs'!D165="","-",'1.2_Network_Risk_Outputs'!D165)</f>
        <v>-</v>
      </c>
      <c r="E165" s="67" t="str">
        <f>IF('1.2_Network_Risk_Outputs'!E165="","-",'1.2_Network_Risk_Outputs'!E165)</f>
        <v>-</v>
      </c>
      <c r="F165" s="88" t="str">
        <f>'1.2_Network_Risk_Outputs'!F165</f>
        <v/>
      </c>
      <c r="G165" s="96"/>
    </row>
    <row r="166" spans="1:7" x14ac:dyDescent="0.3">
      <c r="A166" s="65" t="str">
        <f>IF('1.2_Network_Risk_Outputs'!A166="","-",'1.2_Network_Risk_Outputs'!A166)</f>
        <v>GT</v>
      </c>
      <c r="B166" s="65" t="str">
        <f>IF('1.2_Network_Risk_Outputs'!B166="","-",'1.2_Network_Risk_Outputs'!B166)</f>
        <v>NGT</v>
      </c>
      <c r="C166" s="65" t="str">
        <f>IF('1.2_Network_Risk_Outputs'!C166="","-",'1.2_Network_Risk_Outputs'!C166)</f>
        <v>-</v>
      </c>
      <c r="D166" s="66" t="str">
        <f>IF('1.2_Network_Risk_Outputs'!D166="","-",'1.2_Network_Risk_Outputs'!D166)</f>
        <v>-</v>
      </c>
      <c r="E166" s="67" t="str">
        <f>IF('1.2_Network_Risk_Outputs'!E166="","-",'1.2_Network_Risk_Outputs'!E166)</f>
        <v>-</v>
      </c>
      <c r="F166" s="88" t="str">
        <f>'1.2_Network_Risk_Outputs'!F166</f>
        <v/>
      </c>
      <c r="G166" s="96"/>
    </row>
    <row r="167" spans="1:7" x14ac:dyDescent="0.3">
      <c r="A167" s="65" t="str">
        <f>IF('1.2_Network_Risk_Outputs'!A167="","-",'1.2_Network_Risk_Outputs'!A167)</f>
        <v>GT</v>
      </c>
      <c r="B167" s="65" t="str">
        <f>IF('1.2_Network_Risk_Outputs'!B167="","-",'1.2_Network_Risk_Outputs'!B167)</f>
        <v>NGT</v>
      </c>
      <c r="C167" s="65" t="str">
        <f>IF('1.2_Network_Risk_Outputs'!C167="","-",'1.2_Network_Risk_Outputs'!C167)</f>
        <v>-</v>
      </c>
      <c r="D167" s="66" t="str">
        <f>IF('1.2_Network_Risk_Outputs'!D167="","-",'1.2_Network_Risk_Outputs'!D167)</f>
        <v>-</v>
      </c>
      <c r="E167" s="67" t="str">
        <f>IF('1.2_Network_Risk_Outputs'!E167="","-",'1.2_Network_Risk_Outputs'!E167)</f>
        <v>-</v>
      </c>
      <c r="F167" s="88" t="str">
        <f>'1.2_Network_Risk_Outputs'!F167</f>
        <v/>
      </c>
      <c r="G167" s="96"/>
    </row>
    <row r="168" spans="1:7" x14ac:dyDescent="0.3">
      <c r="A168" s="65" t="str">
        <f>IF('1.2_Network_Risk_Outputs'!A168="","-",'1.2_Network_Risk_Outputs'!A168)</f>
        <v>GT</v>
      </c>
      <c r="B168" s="65" t="str">
        <f>IF('1.2_Network_Risk_Outputs'!B168="","-",'1.2_Network_Risk_Outputs'!B168)</f>
        <v>NGT</v>
      </c>
      <c r="C168" s="65" t="str">
        <f>IF('1.2_Network_Risk_Outputs'!C168="","-",'1.2_Network_Risk_Outputs'!C168)</f>
        <v>-</v>
      </c>
      <c r="D168" s="66" t="str">
        <f>IF('1.2_Network_Risk_Outputs'!D168="","-",'1.2_Network_Risk_Outputs'!D168)</f>
        <v>-</v>
      </c>
      <c r="E168" s="67" t="str">
        <f>IF('1.2_Network_Risk_Outputs'!E168="","-",'1.2_Network_Risk_Outputs'!E168)</f>
        <v>-</v>
      </c>
      <c r="F168" s="88" t="str">
        <f>'1.2_Network_Risk_Outputs'!F168</f>
        <v/>
      </c>
      <c r="G168" s="96"/>
    </row>
    <row r="169" spans="1:7" x14ac:dyDescent="0.3">
      <c r="A169" s="65" t="str">
        <f>IF('1.2_Network_Risk_Outputs'!A169="","-",'1.2_Network_Risk_Outputs'!A169)</f>
        <v>GT</v>
      </c>
      <c r="B169" s="65" t="str">
        <f>IF('1.2_Network_Risk_Outputs'!B169="","-",'1.2_Network_Risk_Outputs'!B169)</f>
        <v>NGT</v>
      </c>
      <c r="C169" s="65" t="str">
        <f>IF('1.2_Network_Risk_Outputs'!C169="","-",'1.2_Network_Risk_Outputs'!C169)</f>
        <v>-</v>
      </c>
      <c r="D169" s="66" t="str">
        <f>IF('1.2_Network_Risk_Outputs'!D169="","-",'1.2_Network_Risk_Outputs'!D169)</f>
        <v>-</v>
      </c>
      <c r="E169" s="67" t="str">
        <f>IF('1.2_Network_Risk_Outputs'!E169="","-",'1.2_Network_Risk_Outputs'!E169)</f>
        <v>-</v>
      </c>
      <c r="F169" s="88" t="str">
        <f>'1.2_Network_Risk_Outputs'!F169</f>
        <v/>
      </c>
      <c r="G169" s="96"/>
    </row>
    <row r="170" spans="1:7" x14ac:dyDescent="0.3">
      <c r="A170" s="65" t="str">
        <f>IF('1.2_Network_Risk_Outputs'!A170="","-",'1.2_Network_Risk_Outputs'!A170)</f>
        <v>GT</v>
      </c>
      <c r="B170" s="65" t="str">
        <f>IF('1.2_Network_Risk_Outputs'!B170="","-",'1.2_Network_Risk_Outputs'!B170)</f>
        <v>NGT</v>
      </c>
      <c r="C170" s="65" t="str">
        <f>IF('1.2_Network_Risk_Outputs'!C170="","-",'1.2_Network_Risk_Outputs'!C170)</f>
        <v>-</v>
      </c>
      <c r="D170" s="66" t="str">
        <f>IF('1.2_Network_Risk_Outputs'!D170="","-",'1.2_Network_Risk_Outputs'!D170)</f>
        <v>-</v>
      </c>
      <c r="E170" s="67" t="str">
        <f>IF('1.2_Network_Risk_Outputs'!E170="","-",'1.2_Network_Risk_Outputs'!E170)</f>
        <v>-</v>
      </c>
      <c r="F170" s="88" t="str">
        <f>'1.2_Network_Risk_Outputs'!F170</f>
        <v/>
      </c>
      <c r="G170" s="96"/>
    </row>
    <row r="171" spans="1:7" x14ac:dyDescent="0.3">
      <c r="A171" s="65" t="str">
        <f>IF('1.2_Network_Risk_Outputs'!A171="","-",'1.2_Network_Risk_Outputs'!A171)</f>
        <v>GT</v>
      </c>
      <c r="B171" s="65" t="str">
        <f>IF('1.2_Network_Risk_Outputs'!B171="","-",'1.2_Network_Risk_Outputs'!B171)</f>
        <v>NGT</v>
      </c>
      <c r="C171" s="65" t="str">
        <f>IF('1.2_Network_Risk_Outputs'!C171="","-",'1.2_Network_Risk_Outputs'!C171)</f>
        <v>-</v>
      </c>
      <c r="D171" s="66" t="str">
        <f>IF('1.2_Network_Risk_Outputs'!D171="","-",'1.2_Network_Risk_Outputs'!D171)</f>
        <v>-</v>
      </c>
      <c r="E171" s="67" t="str">
        <f>IF('1.2_Network_Risk_Outputs'!E171="","-",'1.2_Network_Risk_Outputs'!E171)</f>
        <v>-</v>
      </c>
      <c r="F171" s="88" t="str">
        <f>'1.2_Network_Risk_Outputs'!F171</f>
        <v/>
      </c>
      <c r="G171" s="96"/>
    </row>
    <row r="172" spans="1:7" x14ac:dyDescent="0.3">
      <c r="A172" s="65" t="str">
        <f>IF('1.2_Network_Risk_Outputs'!A172="","-",'1.2_Network_Risk_Outputs'!A172)</f>
        <v>GT</v>
      </c>
      <c r="B172" s="65" t="str">
        <f>IF('1.2_Network_Risk_Outputs'!B172="","-",'1.2_Network_Risk_Outputs'!B172)</f>
        <v>NGT</v>
      </c>
      <c r="C172" s="65" t="str">
        <f>IF('1.2_Network_Risk_Outputs'!C172="","-",'1.2_Network_Risk_Outputs'!C172)</f>
        <v>-</v>
      </c>
      <c r="D172" s="66" t="str">
        <f>IF('1.2_Network_Risk_Outputs'!D172="","-",'1.2_Network_Risk_Outputs'!D172)</f>
        <v>-</v>
      </c>
      <c r="E172" s="67" t="str">
        <f>IF('1.2_Network_Risk_Outputs'!E172="","-",'1.2_Network_Risk_Outputs'!E172)</f>
        <v>-</v>
      </c>
      <c r="F172" s="88" t="str">
        <f>'1.2_Network_Risk_Outputs'!F172</f>
        <v/>
      </c>
      <c r="G172" s="96"/>
    </row>
    <row r="173" spans="1:7" x14ac:dyDescent="0.3">
      <c r="A173" s="65" t="str">
        <f>IF('1.2_Network_Risk_Outputs'!A173="","-",'1.2_Network_Risk_Outputs'!A173)</f>
        <v>GT</v>
      </c>
      <c r="B173" s="65" t="str">
        <f>IF('1.2_Network_Risk_Outputs'!B173="","-",'1.2_Network_Risk_Outputs'!B173)</f>
        <v>NGT</v>
      </c>
      <c r="C173" s="65" t="str">
        <f>IF('1.2_Network_Risk_Outputs'!C173="","-",'1.2_Network_Risk_Outputs'!C173)</f>
        <v>-</v>
      </c>
      <c r="D173" s="66" t="str">
        <f>IF('1.2_Network_Risk_Outputs'!D173="","-",'1.2_Network_Risk_Outputs'!D173)</f>
        <v>-</v>
      </c>
      <c r="E173" s="67" t="str">
        <f>IF('1.2_Network_Risk_Outputs'!E173="","-",'1.2_Network_Risk_Outputs'!E173)</f>
        <v>-</v>
      </c>
      <c r="F173" s="88" t="str">
        <f>'1.2_Network_Risk_Outputs'!F173</f>
        <v/>
      </c>
      <c r="G173" s="96"/>
    </row>
    <row r="174" spans="1:7" x14ac:dyDescent="0.3">
      <c r="A174" s="65" t="str">
        <f>IF('1.2_Network_Risk_Outputs'!A174="","-",'1.2_Network_Risk_Outputs'!A174)</f>
        <v>GT</v>
      </c>
      <c r="B174" s="65" t="str">
        <f>IF('1.2_Network_Risk_Outputs'!B174="","-",'1.2_Network_Risk_Outputs'!B174)</f>
        <v>NGT</v>
      </c>
      <c r="C174" s="65" t="str">
        <f>IF('1.2_Network_Risk_Outputs'!C174="","-",'1.2_Network_Risk_Outputs'!C174)</f>
        <v>-</v>
      </c>
      <c r="D174" s="66" t="str">
        <f>IF('1.2_Network_Risk_Outputs'!D174="","-",'1.2_Network_Risk_Outputs'!D174)</f>
        <v>-</v>
      </c>
      <c r="E174" s="67" t="str">
        <f>IF('1.2_Network_Risk_Outputs'!E174="","-",'1.2_Network_Risk_Outputs'!E174)</f>
        <v>-</v>
      </c>
      <c r="F174" s="88" t="str">
        <f>'1.2_Network_Risk_Outputs'!F174</f>
        <v/>
      </c>
      <c r="G174" s="96"/>
    </row>
    <row r="175" spans="1:7" x14ac:dyDescent="0.3">
      <c r="A175" s="65" t="str">
        <f>IF('1.2_Network_Risk_Outputs'!A175="","-",'1.2_Network_Risk_Outputs'!A175)</f>
        <v>GT</v>
      </c>
      <c r="B175" s="65" t="str">
        <f>IF('1.2_Network_Risk_Outputs'!B175="","-",'1.2_Network_Risk_Outputs'!B175)</f>
        <v>NGT</v>
      </c>
      <c r="C175" s="65" t="str">
        <f>IF('1.2_Network_Risk_Outputs'!C175="","-",'1.2_Network_Risk_Outputs'!C175)</f>
        <v>-</v>
      </c>
      <c r="D175" s="66" t="str">
        <f>IF('1.2_Network_Risk_Outputs'!D175="","-",'1.2_Network_Risk_Outputs'!D175)</f>
        <v>-</v>
      </c>
      <c r="E175" s="67" t="str">
        <f>IF('1.2_Network_Risk_Outputs'!E175="","-",'1.2_Network_Risk_Outputs'!E175)</f>
        <v>-</v>
      </c>
      <c r="F175" s="88" t="str">
        <f>'1.2_Network_Risk_Outputs'!F175</f>
        <v/>
      </c>
      <c r="G175" s="96"/>
    </row>
    <row r="176" spans="1:7" x14ac:dyDescent="0.3">
      <c r="A176" s="65" t="str">
        <f>IF('1.2_Network_Risk_Outputs'!A176="","-",'1.2_Network_Risk_Outputs'!A176)</f>
        <v>GT</v>
      </c>
      <c r="B176" s="65" t="str">
        <f>IF('1.2_Network_Risk_Outputs'!B176="","-",'1.2_Network_Risk_Outputs'!B176)</f>
        <v>NGT</v>
      </c>
      <c r="C176" s="65" t="str">
        <f>IF('1.2_Network_Risk_Outputs'!C176="","-",'1.2_Network_Risk_Outputs'!C176)</f>
        <v>-</v>
      </c>
      <c r="D176" s="66" t="str">
        <f>IF('1.2_Network_Risk_Outputs'!D176="","-",'1.2_Network_Risk_Outputs'!D176)</f>
        <v>-</v>
      </c>
      <c r="E176" s="67" t="str">
        <f>IF('1.2_Network_Risk_Outputs'!E176="","-",'1.2_Network_Risk_Outputs'!E176)</f>
        <v>-</v>
      </c>
      <c r="F176" s="88" t="str">
        <f>'1.2_Network_Risk_Outputs'!F176</f>
        <v/>
      </c>
      <c r="G176" s="96"/>
    </row>
    <row r="177" spans="1:7" x14ac:dyDescent="0.3">
      <c r="A177" s="65" t="str">
        <f>IF('1.2_Network_Risk_Outputs'!A177="","-",'1.2_Network_Risk_Outputs'!A177)</f>
        <v>GT</v>
      </c>
      <c r="B177" s="65" t="str">
        <f>IF('1.2_Network_Risk_Outputs'!B177="","-",'1.2_Network_Risk_Outputs'!B177)</f>
        <v>NGT</v>
      </c>
      <c r="C177" s="65" t="str">
        <f>IF('1.2_Network_Risk_Outputs'!C177="","-",'1.2_Network_Risk_Outputs'!C177)</f>
        <v>-</v>
      </c>
      <c r="D177" s="66" t="str">
        <f>IF('1.2_Network_Risk_Outputs'!D177="","-",'1.2_Network_Risk_Outputs'!D177)</f>
        <v>-</v>
      </c>
      <c r="E177" s="67" t="str">
        <f>IF('1.2_Network_Risk_Outputs'!E177="","-",'1.2_Network_Risk_Outputs'!E177)</f>
        <v>-</v>
      </c>
      <c r="F177" s="88" t="str">
        <f>'1.2_Network_Risk_Outputs'!F177</f>
        <v/>
      </c>
      <c r="G177" s="96"/>
    </row>
    <row r="178" spans="1:7" x14ac:dyDescent="0.3">
      <c r="A178" s="65" t="str">
        <f>IF('1.2_Network_Risk_Outputs'!A178="","-",'1.2_Network_Risk_Outputs'!A178)</f>
        <v>GT</v>
      </c>
      <c r="B178" s="65" t="str">
        <f>IF('1.2_Network_Risk_Outputs'!B178="","-",'1.2_Network_Risk_Outputs'!B178)</f>
        <v>NGT</v>
      </c>
      <c r="C178" s="65" t="str">
        <f>IF('1.2_Network_Risk_Outputs'!C178="","-",'1.2_Network_Risk_Outputs'!C178)</f>
        <v>-</v>
      </c>
      <c r="D178" s="66" t="str">
        <f>IF('1.2_Network_Risk_Outputs'!D178="","-",'1.2_Network_Risk_Outputs'!D178)</f>
        <v>-</v>
      </c>
      <c r="E178" s="67" t="str">
        <f>IF('1.2_Network_Risk_Outputs'!E178="","-",'1.2_Network_Risk_Outputs'!E178)</f>
        <v>-</v>
      </c>
      <c r="F178" s="88" t="str">
        <f>'1.2_Network_Risk_Outputs'!F178</f>
        <v/>
      </c>
      <c r="G178" s="96"/>
    </row>
    <row r="179" spans="1:7" x14ac:dyDescent="0.3">
      <c r="A179" s="65" t="str">
        <f>IF('1.2_Network_Risk_Outputs'!A179="","-",'1.2_Network_Risk_Outputs'!A179)</f>
        <v>GT</v>
      </c>
      <c r="B179" s="65" t="str">
        <f>IF('1.2_Network_Risk_Outputs'!B179="","-",'1.2_Network_Risk_Outputs'!B179)</f>
        <v>NGT</v>
      </c>
      <c r="C179" s="65" t="str">
        <f>IF('1.2_Network_Risk_Outputs'!C179="","-",'1.2_Network_Risk_Outputs'!C179)</f>
        <v>-</v>
      </c>
      <c r="D179" s="66" t="str">
        <f>IF('1.2_Network_Risk_Outputs'!D179="","-",'1.2_Network_Risk_Outputs'!D179)</f>
        <v>-</v>
      </c>
      <c r="E179" s="67" t="str">
        <f>IF('1.2_Network_Risk_Outputs'!E179="","-",'1.2_Network_Risk_Outputs'!E179)</f>
        <v>-</v>
      </c>
      <c r="F179" s="88" t="str">
        <f>'1.2_Network_Risk_Outputs'!F179</f>
        <v/>
      </c>
      <c r="G179" s="96"/>
    </row>
    <row r="180" spans="1:7" x14ac:dyDescent="0.3">
      <c r="A180" s="65" t="str">
        <f>IF('1.2_Network_Risk_Outputs'!A180="","-",'1.2_Network_Risk_Outputs'!A180)</f>
        <v>GT</v>
      </c>
      <c r="B180" s="65" t="str">
        <f>IF('1.2_Network_Risk_Outputs'!B180="","-",'1.2_Network_Risk_Outputs'!B180)</f>
        <v>NGT</v>
      </c>
      <c r="C180" s="65" t="str">
        <f>IF('1.2_Network_Risk_Outputs'!C180="","-",'1.2_Network_Risk_Outputs'!C180)</f>
        <v>-</v>
      </c>
      <c r="D180" s="66" t="str">
        <f>IF('1.2_Network_Risk_Outputs'!D180="","-",'1.2_Network_Risk_Outputs'!D180)</f>
        <v>-</v>
      </c>
      <c r="E180" s="67" t="str">
        <f>IF('1.2_Network_Risk_Outputs'!E180="","-",'1.2_Network_Risk_Outputs'!E180)</f>
        <v>-</v>
      </c>
      <c r="F180" s="88" t="str">
        <f>'1.2_Network_Risk_Outputs'!F180</f>
        <v/>
      </c>
      <c r="G180" s="96"/>
    </row>
    <row r="181" spans="1:7" x14ac:dyDescent="0.3">
      <c r="A181" s="65" t="str">
        <f>IF('1.2_Network_Risk_Outputs'!A181="","-",'1.2_Network_Risk_Outputs'!A181)</f>
        <v>GT</v>
      </c>
      <c r="B181" s="65" t="str">
        <f>IF('1.2_Network_Risk_Outputs'!B181="","-",'1.2_Network_Risk_Outputs'!B181)</f>
        <v>NGT</v>
      </c>
      <c r="C181" s="65" t="str">
        <f>IF('1.2_Network_Risk_Outputs'!C181="","-",'1.2_Network_Risk_Outputs'!C181)</f>
        <v>-</v>
      </c>
      <c r="D181" s="66" t="str">
        <f>IF('1.2_Network_Risk_Outputs'!D181="","-",'1.2_Network_Risk_Outputs'!D181)</f>
        <v>-</v>
      </c>
      <c r="E181" s="67" t="str">
        <f>IF('1.2_Network_Risk_Outputs'!E181="","-",'1.2_Network_Risk_Outputs'!E181)</f>
        <v>-</v>
      </c>
      <c r="F181" s="88" t="str">
        <f>'1.2_Network_Risk_Outputs'!F181</f>
        <v/>
      </c>
      <c r="G181" s="96"/>
    </row>
    <row r="182" spans="1:7" x14ac:dyDescent="0.3">
      <c r="A182" s="65" t="str">
        <f>IF('1.2_Network_Risk_Outputs'!A182="","-",'1.2_Network_Risk_Outputs'!A182)</f>
        <v>GT</v>
      </c>
      <c r="B182" s="65" t="str">
        <f>IF('1.2_Network_Risk_Outputs'!B182="","-",'1.2_Network_Risk_Outputs'!B182)</f>
        <v>NGT</v>
      </c>
      <c r="C182" s="65" t="str">
        <f>IF('1.2_Network_Risk_Outputs'!C182="","-",'1.2_Network_Risk_Outputs'!C182)</f>
        <v>-</v>
      </c>
      <c r="D182" s="66" t="str">
        <f>IF('1.2_Network_Risk_Outputs'!D182="","-",'1.2_Network_Risk_Outputs'!D182)</f>
        <v>-</v>
      </c>
      <c r="E182" s="67" t="str">
        <f>IF('1.2_Network_Risk_Outputs'!E182="","-",'1.2_Network_Risk_Outputs'!E182)</f>
        <v>-</v>
      </c>
      <c r="F182" s="88" t="str">
        <f>'1.2_Network_Risk_Outputs'!F182</f>
        <v/>
      </c>
      <c r="G182" s="96"/>
    </row>
    <row r="183" spans="1:7" x14ac:dyDescent="0.3">
      <c r="A183" s="65" t="str">
        <f>IF('1.2_Network_Risk_Outputs'!A183="","-",'1.2_Network_Risk_Outputs'!A183)</f>
        <v>GT</v>
      </c>
      <c r="B183" s="65" t="str">
        <f>IF('1.2_Network_Risk_Outputs'!B183="","-",'1.2_Network_Risk_Outputs'!B183)</f>
        <v>NGT</v>
      </c>
      <c r="C183" s="65" t="str">
        <f>IF('1.2_Network_Risk_Outputs'!C183="","-",'1.2_Network_Risk_Outputs'!C183)</f>
        <v>-</v>
      </c>
      <c r="D183" s="66" t="str">
        <f>IF('1.2_Network_Risk_Outputs'!D183="","-",'1.2_Network_Risk_Outputs'!D183)</f>
        <v>-</v>
      </c>
      <c r="E183" s="67" t="str">
        <f>IF('1.2_Network_Risk_Outputs'!E183="","-",'1.2_Network_Risk_Outputs'!E183)</f>
        <v>-</v>
      </c>
      <c r="F183" s="88" t="str">
        <f>'1.2_Network_Risk_Outputs'!F183</f>
        <v/>
      </c>
      <c r="G183" s="96"/>
    </row>
    <row r="184" spans="1:7" x14ac:dyDescent="0.3">
      <c r="A184" s="65" t="str">
        <f>IF('1.2_Network_Risk_Outputs'!A184="","-",'1.2_Network_Risk_Outputs'!A184)</f>
        <v>GT</v>
      </c>
      <c r="B184" s="65" t="str">
        <f>IF('1.2_Network_Risk_Outputs'!B184="","-",'1.2_Network_Risk_Outputs'!B184)</f>
        <v>NGT</v>
      </c>
      <c r="C184" s="65" t="str">
        <f>IF('1.2_Network_Risk_Outputs'!C184="","-",'1.2_Network_Risk_Outputs'!C184)</f>
        <v>-</v>
      </c>
      <c r="D184" s="66" t="str">
        <f>IF('1.2_Network_Risk_Outputs'!D184="","-",'1.2_Network_Risk_Outputs'!D184)</f>
        <v>-</v>
      </c>
      <c r="E184" s="67" t="str">
        <f>IF('1.2_Network_Risk_Outputs'!E184="","-",'1.2_Network_Risk_Outputs'!E184)</f>
        <v>-</v>
      </c>
      <c r="F184" s="88" t="str">
        <f>'1.2_Network_Risk_Outputs'!F184</f>
        <v/>
      </c>
      <c r="G184" s="96"/>
    </row>
    <row r="185" spans="1:7" x14ac:dyDescent="0.3">
      <c r="A185" s="65" t="str">
        <f>IF('1.2_Network_Risk_Outputs'!A185="","-",'1.2_Network_Risk_Outputs'!A185)</f>
        <v>GT</v>
      </c>
      <c r="B185" s="65" t="str">
        <f>IF('1.2_Network_Risk_Outputs'!B185="","-",'1.2_Network_Risk_Outputs'!B185)</f>
        <v>NGT</v>
      </c>
      <c r="C185" s="65" t="str">
        <f>IF('1.2_Network_Risk_Outputs'!C185="","-",'1.2_Network_Risk_Outputs'!C185)</f>
        <v>-</v>
      </c>
      <c r="D185" s="66" t="str">
        <f>IF('1.2_Network_Risk_Outputs'!D185="","-",'1.2_Network_Risk_Outputs'!D185)</f>
        <v>-</v>
      </c>
      <c r="E185" s="67" t="str">
        <f>IF('1.2_Network_Risk_Outputs'!E185="","-",'1.2_Network_Risk_Outputs'!E185)</f>
        <v>-</v>
      </c>
      <c r="F185" s="88" t="str">
        <f>'1.2_Network_Risk_Outputs'!F185</f>
        <v/>
      </c>
      <c r="G185" s="96"/>
    </row>
    <row r="186" spans="1:7" x14ac:dyDescent="0.3">
      <c r="A186" s="65" t="str">
        <f>IF('1.2_Network_Risk_Outputs'!A186="","-",'1.2_Network_Risk_Outputs'!A186)</f>
        <v>GT</v>
      </c>
      <c r="B186" s="65" t="str">
        <f>IF('1.2_Network_Risk_Outputs'!B186="","-",'1.2_Network_Risk_Outputs'!B186)</f>
        <v>NGT</v>
      </c>
      <c r="C186" s="65" t="str">
        <f>IF('1.2_Network_Risk_Outputs'!C186="","-",'1.2_Network_Risk_Outputs'!C186)</f>
        <v>-</v>
      </c>
      <c r="D186" s="66" t="str">
        <f>IF('1.2_Network_Risk_Outputs'!D186="","-",'1.2_Network_Risk_Outputs'!D186)</f>
        <v>-</v>
      </c>
      <c r="E186" s="67" t="str">
        <f>IF('1.2_Network_Risk_Outputs'!E186="","-",'1.2_Network_Risk_Outputs'!E186)</f>
        <v>-</v>
      </c>
      <c r="F186" s="88" t="str">
        <f>'1.2_Network_Risk_Outputs'!F186</f>
        <v/>
      </c>
      <c r="G186" s="96"/>
    </row>
    <row r="187" spans="1:7" x14ac:dyDescent="0.3">
      <c r="A187" s="65" t="str">
        <f>IF('1.2_Network_Risk_Outputs'!A187="","-",'1.2_Network_Risk_Outputs'!A187)</f>
        <v>GT</v>
      </c>
      <c r="B187" s="65" t="str">
        <f>IF('1.2_Network_Risk_Outputs'!B187="","-",'1.2_Network_Risk_Outputs'!B187)</f>
        <v>NGT</v>
      </c>
      <c r="C187" s="65" t="str">
        <f>IF('1.2_Network_Risk_Outputs'!C187="","-",'1.2_Network_Risk_Outputs'!C187)</f>
        <v>-</v>
      </c>
      <c r="D187" s="66" t="str">
        <f>IF('1.2_Network_Risk_Outputs'!D187="","-",'1.2_Network_Risk_Outputs'!D187)</f>
        <v>-</v>
      </c>
      <c r="E187" s="67" t="str">
        <f>IF('1.2_Network_Risk_Outputs'!E187="","-",'1.2_Network_Risk_Outputs'!E187)</f>
        <v>-</v>
      </c>
      <c r="F187" s="88" t="str">
        <f>'1.2_Network_Risk_Outputs'!F187</f>
        <v/>
      </c>
      <c r="G187" s="96"/>
    </row>
    <row r="188" spans="1:7" x14ac:dyDescent="0.3">
      <c r="A188" s="65" t="str">
        <f>IF('1.2_Network_Risk_Outputs'!A188="","-",'1.2_Network_Risk_Outputs'!A188)</f>
        <v>GT</v>
      </c>
      <c r="B188" s="65" t="str">
        <f>IF('1.2_Network_Risk_Outputs'!B188="","-",'1.2_Network_Risk_Outputs'!B188)</f>
        <v>NGT</v>
      </c>
      <c r="C188" s="65" t="str">
        <f>IF('1.2_Network_Risk_Outputs'!C188="","-",'1.2_Network_Risk_Outputs'!C188)</f>
        <v>-</v>
      </c>
      <c r="D188" s="66" t="str">
        <f>IF('1.2_Network_Risk_Outputs'!D188="","-",'1.2_Network_Risk_Outputs'!D188)</f>
        <v>-</v>
      </c>
      <c r="E188" s="67" t="str">
        <f>IF('1.2_Network_Risk_Outputs'!E188="","-",'1.2_Network_Risk_Outputs'!E188)</f>
        <v>-</v>
      </c>
      <c r="F188" s="88" t="str">
        <f>'1.2_Network_Risk_Outputs'!F188</f>
        <v/>
      </c>
      <c r="G188" s="96"/>
    </row>
    <row r="189" spans="1:7" x14ac:dyDescent="0.3">
      <c r="A189" s="65" t="str">
        <f>IF('1.2_Network_Risk_Outputs'!A189="","-",'1.2_Network_Risk_Outputs'!A189)</f>
        <v>GT</v>
      </c>
      <c r="B189" s="65" t="str">
        <f>IF('1.2_Network_Risk_Outputs'!B189="","-",'1.2_Network_Risk_Outputs'!B189)</f>
        <v>NGT</v>
      </c>
      <c r="C189" s="65" t="str">
        <f>IF('1.2_Network_Risk_Outputs'!C189="","-",'1.2_Network_Risk_Outputs'!C189)</f>
        <v>-</v>
      </c>
      <c r="D189" s="66" t="str">
        <f>IF('1.2_Network_Risk_Outputs'!D189="","-",'1.2_Network_Risk_Outputs'!D189)</f>
        <v>-</v>
      </c>
      <c r="E189" s="67" t="str">
        <f>IF('1.2_Network_Risk_Outputs'!E189="","-",'1.2_Network_Risk_Outputs'!E189)</f>
        <v>-</v>
      </c>
      <c r="F189" s="88" t="str">
        <f>'1.2_Network_Risk_Outputs'!F189</f>
        <v/>
      </c>
      <c r="G189" s="96"/>
    </row>
    <row r="190" spans="1:7" x14ac:dyDescent="0.3">
      <c r="A190" s="65" t="str">
        <f>IF('1.2_Network_Risk_Outputs'!A190="","-",'1.2_Network_Risk_Outputs'!A190)</f>
        <v>GT</v>
      </c>
      <c r="B190" s="65" t="str">
        <f>IF('1.2_Network_Risk_Outputs'!B190="","-",'1.2_Network_Risk_Outputs'!B190)</f>
        <v>NGT</v>
      </c>
      <c r="C190" s="65" t="str">
        <f>IF('1.2_Network_Risk_Outputs'!C190="","-",'1.2_Network_Risk_Outputs'!C190)</f>
        <v>-</v>
      </c>
      <c r="D190" s="66" t="str">
        <f>IF('1.2_Network_Risk_Outputs'!D190="","-",'1.2_Network_Risk_Outputs'!D190)</f>
        <v>-</v>
      </c>
      <c r="E190" s="67" t="str">
        <f>IF('1.2_Network_Risk_Outputs'!E190="","-",'1.2_Network_Risk_Outputs'!E190)</f>
        <v>-</v>
      </c>
      <c r="F190" s="88" t="str">
        <f>'1.2_Network_Risk_Outputs'!F190</f>
        <v/>
      </c>
      <c r="G190" s="96"/>
    </row>
    <row r="191" spans="1:7" x14ac:dyDescent="0.3">
      <c r="A191" s="65" t="str">
        <f>IF('1.2_Network_Risk_Outputs'!A191="","-",'1.2_Network_Risk_Outputs'!A191)</f>
        <v>GT</v>
      </c>
      <c r="B191" s="65" t="str">
        <f>IF('1.2_Network_Risk_Outputs'!B191="","-",'1.2_Network_Risk_Outputs'!B191)</f>
        <v>NGT</v>
      </c>
      <c r="C191" s="65" t="str">
        <f>IF('1.2_Network_Risk_Outputs'!C191="","-",'1.2_Network_Risk_Outputs'!C191)</f>
        <v>-</v>
      </c>
      <c r="D191" s="66" t="str">
        <f>IF('1.2_Network_Risk_Outputs'!D191="","-",'1.2_Network_Risk_Outputs'!D191)</f>
        <v>-</v>
      </c>
      <c r="E191" s="67" t="str">
        <f>IF('1.2_Network_Risk_Outputs'!E191="","-",'1.2_Network_Risk_Outputs'!E191)</f>
        <v>-</v>
      </c>
      <c r="F191" s="88" t="str">
        <f>'1.2_Network_Risk_Outputs'!F191</f>
        <v/>
      </c>
      <c r="G191" s="96"/>
    </row>
    <row r="192" spans="1:7" x14ac:dyDescent="0.3">
      <c r="A192" s="65" t="str">
        <f>IF('1.2_Network_Risk_Outputs'!A192="","-",'1.2_Network_Risk_Outputs'!A192)</f>
        <v>GT</v>
      </c>
      <c r="B192" s="65" t="str">
        <f>IF('1.2_Network_Risk_Outputs'!B192="","-",'1.2_Network_Risk_Outputs'!B192)</f>
        <v>NGT</v>
      </c>
      <c r="C192" s="65" t="str">
        <f>IF('1.2_Network_Risk_Outputs'!C192="","-",'1.2_Network_Risk_Outputs'!C192)</f>
        <v>-</v>
      </c>
      <c r="D192" s="66" t="str">
        <f>IF('1.2_Network_Risk_Outputs'!D192="","-",'1.2_Network_Risk_Outputs'!D192)</f>
        <v>-</v>
      </c>
      <c r="E192" s="67" t="str">
        <f>IF('1.2_Network_Risk_Outputs'!E192="","-",'1.2_Network_Risk_Outputs'!E192)</f>
        <v>-</v>
      </c>
      <c r="F192" s="88" t="str">
        <f>'1.2_Network_Risk_Outputs'!F192</f>
        <v/>
      </c>
      <c r="G192" s="96"/>
    </row>
    <row r="193" spans="1:7" x14ac:dyDescent="0.3">
      <c r="A193" s="65" t="str">
        <f>IF('1.2_Network_Risk_Outputs'!A193="","-",'1.2_Network_Risk_Outputs'!A193)</f>
        <v>GT</v>
      </c>
      <c r="B193" s="65" t="str">
        <f>IF('1.2_Network_Risk_Outputs'!B193="","-",'1.2_Network_Risk_Outputs'!B193)</f>
        <v>NGT</v>
      </c>
      <c r="C193" s="65" t="str">
        <f>IF('1.2_Network_Risk_Outputs'!C193="","-",'1.2_Network_Risk_Outputs'!C193)</f>
        <v>-</v>
      </c>
      <c r="D193" s="66" t="str">
        <f>IF('1.2_Network_Risk_Outputs'!D193="","-",'1.2_Network_Risk_Outputs'!D193)</f>
        <v>-</v>
      </c>
      <c r="E193" s="67" t="str">
        <f>IF('1.2_Network_Risk_Outputs'!E193="","-",'1.2_Network_Risk_Outputs'!E193)</f>
        <v>-</v>
      </c>
      <c r="F193" s="88" t="str">
        <f>'1.2_Network_Risk_Outputs'!F193</f>
        <v/>
      </c>
      <c r="G193" s="96"/>
    </row>
    <row r="194" spans="1:7" x14ac:dyDescent="0.3">
      <c r="A194" s="65" t="str">
        <f>IF('1.2_Network_Risk_Outputs'!A194="","-",'1.2_Network_Risk_Outputs'!A194)</f>
        <v>GT</v>
      </c>
      <c r="B194" s="65" t="str">
        <f>IF('1.2_Network_Risk_Outputs'!B194="","-",'1.2_Network_Risk_Outputs'!B194)</f>
        <v>NGT</v>
      </c>
      <c r="C194" s="65" t="str">
        <f>IF('1.2_Network_Risk_Outputs'!C194="","-",'1.2_Network_Risk_Outputs'!C194)</f>
        <v>-</v>
      </c>
      <c r="D194" s="66" t="str">
        <f>IF('1.2_Network_Risk_Outputs'!D194="","-",'1.2_Network_Risk_Outputs'!D194)</f>
        <v>-</v>
      </c>
      <c r="E194" s="67" t="str">
        <f>IF('1.2_Network_Risk_Outputs'!E194="","-",'1.2_Network_Risk_Outputs'!E194)</f>
        <v>-</v>
      </c>
      <c r="F194" s="88" t="str">
        <f>'1.2_Network_Risk_Outputs'!F194</f>
        <v/>
      </c>
      <c r="G194" s="96"/>
    </row>
    <row r="195" spans="1:7" x14ac:dyDescent="0.3">
      <c r="A195" s="65" t="str">
        <f>IF('1.2_Network_Risk_Outputs'!A195="","-",'1.2_Network_Risk_Outputs'!A195)</f>
        <v>GT</v>
      </c>
      <c r="B195" s="65" t="str">
        <f>IF('1.2_Network_Risk_Outputs'!B195="","-",'1.2_Network_Risk_Outputs'!B195)</f>
        <v>NGT</v>
      </c>
      <c r="C195" s="65" t="str">
        <f>IF('1.2_Network_Risk_Outputs'!C195="","-",'1.2_Network_Risk_Outputs'!C195)</f>
        <v>-</v>
      </c>
      <c r="D195" s="66" t="str">
        <f>IF('1.2_Network_Risk_Outputs'!D195="","-",'1.2_Network_Risk_Outputs'!D195)</f>
        <v>-</v>
      </c>
      <c r="E195" s="67" t="str">
        <f>IF('1.2_Network_Risk_Outputs'!E195="","-",'1.2_Network_Risk_Outputs'!E195)</f>
        <v>-</v>
      </c>
      <c r="F195" s="88" t="str">
        <f>'1.2_Network_Risk_Outputs'!F195</f>
        <v/>
      </c>
      <c r="G195" s="96"/>
    </row>
    <row r="196" spans="1:7" x14ac:dyDescent="0.3">
      <c r="A196" s="65" t="str">
        <f>IF('1.2_Network_Risk_Outputs'!A196="","-",'1.2_Network_Risk_Outputs'!A196)</f>
        <v>GT</v>
      </c>
      <c r="B196" s="65" t="str">
        <f>IF('1.2_Network_Risk_Outputs'!B196="","-",'1.2_Network_Risk_Outputs'!B196)</f>
        <v>NGT</v>
      </c>
      <c r="C196" s="65" t="str">
        <f>IF('1.2_Network_Risk_Outputs'!C196="","-",'1.2_Network_Risk_Outputs'!C196)</f>
        <v>-</v>
      </c>
      <c r="D196" s="66" t="str">
        <f>IF('1.2_Network_Risk_Outputs'!D196="","-",'1.2_Network_Risk_Outputs'!D196)</f>
        <v>-</v>
      </c>
      <c r="E196" s="67" t="str">
        <f>IF('1.2_Network_Risk_Outputs'!E196="","-",'1.2_Network_Risk_Outputs'!E196)</f>
        <v>-</v>
      </c>
      <c r="F196" s="88" t="str">
        <f>'1.2_Network_Risk_Outputs'!F196</f>
        <v/>
      </c>
      <c r="G196" s="96"/>
    </row>
    <row r="197" spans="1:7" x14ac:dyDescent="0.3">
      <c r="A197" s="65" t="str">
        <f>IF('1.2_Network_Risk_Outputs'!A197="","-",'1.2_Network_Risk_Outputs'!A197)</f>
        <v>GT</v>
      </c>
      <c r="B197" s="65" t="str">
        <f>IF('1.2_Network_Risk_Outputs'!B197="","-",'1.2_Network_Risk_Outputs'!B197)</f>
        <v>NGT</v>
      </c>
      <c r="C197" s="65" t="str">
        <f>IF('1.2_Network_Risk_Outputs'!C197="","-",'1.2_Network_Risk_Outputs'!C197)</f>
        <v>-</v>
      </c>
      <c r="D197" s="66" t="str">
        <f>IF('1.2_Network_Risk_Outputs'!D197="","-",'1.2_Network_Risk_Outputs'!D197)</f>
        <v>-</v>
      </c>
      <c r="E197" s="67" t="str">
        <f>IF('1.2_Network_Risk_Outputs'!E197="","-",'1.2_Network_Risk_Outputs'!E197)</f>
        <v>-</v>
      </c>
      <c r="F197" s="88" t="str">
        <f>'1.2_Network_Risk_Outputs'!F197</f>
        <v/>
      </c>
      <c r="G197" s="96"/>
    </row>
    <row r="198" spans="1:7" x14ac:dyDescent="0.3">
      <c r="A198" s="65" t="str">
        <f>IF('1.2_Network_Risk_Outputs'!A198="","-",'1.2_Network_Risk_Outputs'!A198)</f>
        <v>GT</v>
      </c>
      <c r="B198" s="65" t="str">
        <f>IF('1.2_Network_Risk_Outputs'!B198="","-",'1.2_Network_Risk_Outputs'!B198)</f>
        <v>NGT</v>
      </c>
      <c r="C198" s="65" t="str">
        <f>IF('1.2_Network_Risk_Outputs'!C198="","-",'1.2_Network_Risk_Outputs'!C198)</f>
        <v>-</v>
      </c>
      <c r="D198" s="66" t="str">
        <f>IF('1.2_Network_Risk_Outputs'!D198="","-",'1.2_Network_Risk_Outputs'!D198)</f>
        <v>-</v>
      </c>
      <c r="E198" s="67" t="str">
        <f>IF('1.2_Network_Risk_Outputs'!E198="","-",'1.2_Network_Risk_Outputs'!E198)</f>
        <v>-</v>
      </c>
      <c r="F198" s="88" t="str">
        <f>'1.2_Network_Risk_Outputs'!F198</f>
        <v/>
      </c>
      <c r="G198" s="96"/>
    </row>
    <row r="199" spans="1:7" x14ac:dyDescent="0.3">
      <c r="A199" s="65" t="str">
        <f>IF('1.2_Network_Risk_Outputs'!A199="","-",'1.2_Network_Risk_Outputs'!A199)</f>
        <v>GT</v>
      </c>
      <c r="B199" s="65" t="str">
        <f>IF('1.2_Network_Risk_Outputs'!B199="","-",'1.2_Network_Risk_Outputs'!B199)</f>
        <v>NGT</v>
      </c>
      <c r="C199" s="65" t="str">
        <f>IF('1.2_Network_Risk_Outputs'!C199="","-",'1.2_Network_Risk_Outputs'!C199)</f>
        <v>-</v>
      </c>
      <c r="D199" s="66" t="str">
        <f>IF('1.2_Network_Risk_Outputs'!D199="","-",'1.2_Network_Risk_Outputs'!D199)</f>
        <v>-</v>
      </c>
      <c r="E199" s="67" t="str">
        <f>IF('1.2_Network_Risk_Outputs'!E199="","-",'1.2_Network_Risk_Outputs'!E199)</f>
        <v>-</v>
      </c>
      <c r="F199" s="88" t="str">
        <f>'1.2_Network_Risk_Outputs'!F199</f>
        <v/>
      </c>
      <c r="G199" s="96"/>
    </row>
    <row r="200" spans="1:7" x14ac:dyDescent="0.3">
      <c r="A200" s="65" t="str">
        <f>IF('1.2_Network_Risk_Outputs'!A200="","-",'1.2_Network_Risk_Outputs'!A200)</f>
        <v>GT</v>
      </c>
      <c r="B200" s="65" t="str">
        <f>IF('1.2_Network_Risk_Outputs'!B200="","-",'1.2_Network_Risk_Outputs'!B200)</f>
        <v>NGT</v>
      </c>
      <c r="C200" s="65" t="str">
        <f>IF('1.2_Network_Risk_Outputs'!C200="","-",'1.2_Network_Risk_Outputs'!C200)</f>
        <v>-</v>
      </c>
      <c r="D200" s="66" t="str">
        <f>IF('1.2_Network_Risk_Outputs'!D200="","-",'1.2_Network_Risk_Outputs'!D200)</f>
        <v>-</v>
      </c>
      <c r="E200" s="67" t="str">
        <f>IF('1.2_Network_Risk_Outputs'!E200="","-",'1.2_Network_Risk_Outputs'!E200)</f>
        <v>-</v>
      </c>
      <c r="F200" s="88" t="str">
        <f>'1.2_Network_Risk_Outputs'!F200</f>
        <v/>
      </c>
      <c r="G200" s="96"/>
    </row>
    <row r="201" spans="1:7" x14ac:dyDescent="0.3">
      <c r="A201" s="65" t="str">
        <f>IF('1.2_Network_Risk_Outputs'!A201="","-",'1.2_Network_Risk_Outputs'!A201)</f>
        <v>GT</v>
      </c>
      <c r="B201" s="65" t="str">
        <f>IF('1.2_Network_Risk_Outputs'!B201="","-",'1.2_Network_Risk_Outputs'!B201)</f>
        <v>NGT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GT</v>
      </c>
      <c r="B202" s="65" t="str">
        <f>IF('1.2_Network_Risk_Outputs'!B202="","-",'1.2_Network_Risk_Outputs'!B202)</f>
        <v>NGT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GT</v>
      </c>
      <c r="B203" s="65" t="str">
        <f>IF('1.2_Network_Risk_Outputs'!B203="","-",'1.2_Network_Risk_Outputs'!B203)</f>
        <v>NGT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GT</v>
      </c>
      <c r="B204" s="65" t="str">
        <f>IF('1.2_Network_Risk_Outputs'!B204="","-",'1.2_Network_Risk_Outputs'!B204)</f>
        <v>NGT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GT</v>
      </c>
      <c r="B205" s="65" t="str">
        <f>IF('1.2_Network_Risk_Outputs'!B205="","-",'1.2_Network_Risk_Outputs'!B205)</f>
        <v>NGT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GT</v>
      </c>
      <c r="B206" s="65" t="str">
        <f>IF('1.2_Network_Risk_Outputs'!B206="","-",'1.2_Network_Risk_Outputs'!B206)</f>
        <v>NGT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GT</v>
      </c>
      <c r="B207" s="65" t="str">
        <f>IF('1.2_Network_Risk_Outputs'!B207="","-",'1.2_Network_Risk_Outputs'!B207)</f>
        <v>NGT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GT</v>
      </c>
      <c r="B208" s="65" t="str">
        <f>IF('1.2_Network_Risk_Outputs'!B208="","-",'1.2_Network_Risk_Outputs'!B208)</f>
        <v>NGT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GT</v>
      </c>
      <c r="B209" s="65" t="str">
        <f>IF('1.2_Network_Risk_Outputs'!B209="","-",'1.2_Network_Risk_Outputs'!B209)</f>
        <v>NGT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GT</v>
      </c>
      <c r="B210" s="65" t="str">
        <f>IF('1.2_Network_Risk_Outputs'!B210="","-",'1.2_Network_Risk_Outputs'!B210)</f>
        <v>NGT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GT</v>
      </c>
      <c r="B211" s="65" t="str">
        <f>IF('1.2_Network_Risk_Outputs'!B211="","-",'1.2_Network_Risk_Outputs'!B211)</f>
        <v>NGT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GT</v>
      </c>
      <c r="B212" s="65" t="str">
        <f>IF('1.2_Network_Risk_Outputs'!B212="","-",'1.2_Network_Risk_Outputs'!B212)</f>
        <v>NGT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GT</v>
      </c>
      <c r="B213" s="65" t="str">
        <f>IF('1.2_Network_Risk_Outputs'!B213="","-",'1.2_Network_Risk_Outputs'!B213)</f>
        <v>NGT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GT</v>
      </c>
      <c r="B214" s="65" t="str">
        <f>IF('1.2_Network_Risk_Outputs'!B214="","-",'1.2_Network_Risk_Outputs'!B214)</f>
        <v>NGT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GT</v>
      </c>
      <c r="B215" s="65" t="str">
        <f>IF('1.2_Network_Risk_Outputs'!B215="","-",'1.2_Network_Risk_Outputs'!B215)</f>
        <v>NGT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GT</v>
      </c>
      <c r="B216" s="65" t="str">
        <f>IF('1.2_Network_Risk_Outputs'!B216="","-",'1.2_Network_Risk_Outputs'!B216)</f>
        <v>NGT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GT</v>
      </c>
      <c r="B217" s="65" t="str">
        <f>IF('1.2_Network_Risk_Outputs'!B217="","-",'1.2_Network_Risk_Outputs'!B217)</f>
        <v>NGT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GT</v>
      </c>
      <c r="B218" s="65" t="str">
        <f>IF('1.2_Network_Risk_Outputs'!B218="","-",'1.2_Network_Risk_Outputs'!B218)</f>
        <v>NGT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GT</v>
      </c>
      <c r="B219" s="65" t="str">
        <f>IF('1.2_Network_Risk_Outputs'!B219="","-",'1.2_Network_Risk_Outputs'!B219)</f>
        <v>NGT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GT</v>
      </c>
      <c r="B220" s="65" t="str">
        <f>IF('1.2_Network_Risk_Outputs'!B220="","-",'1.2_Network_Risk_Outputs'!B220)</f>
        <v>NGT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GT</v>
      </c>
      <c r="B221" s="65" t="str">
        <f>IF('1.2_Network_Risk_Outputs'!B221="","-",'1.2_Network_Risk_Outputs'!B221)</f>
        <v>NGT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GT</v>
      </c>
      <c r="B222" s="65" t="str">
        <f>IF('1.2_Network_Risk_Outputs'!B222="","-",'1.2_Network_Risk_Outputs'!B222)</f>
        <v>NGT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GT</v>
      </c>
      <c r="B223" s="65" t="str">
        <f>IF('1.2_Network_Risk_Outputs'!B223="","-",'1.2_Network_Risk_Outputs'!B223)</f>
        <v>NGT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GT</v>
      </c>
      <c r="B224" s="65" t="str">
        <f>IF('1.2_Network_Risk_Outputs'!B224="","-",'1.2_Network_Risk_Outputs'!B224)</f>
        <v>NGT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GT</v>
      </c>
      <c r="B225" s="65" t="str">
        <f>IF('1.2_Network_Risk_Outputs'!B225="","-",'1.2_Network_Risk_Outputs'!B225)</f>
        <v>NGT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GT</v>
      </c>
      <c r="B226" s="65" t="str">
        <f>IF('1.2_Network_Risk_Outputs'!B226="","-",'1.2_Network_Risk_Outputs'!B226)</f>
        <v>NGT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GT</v>
      </c>
      <c r="B227" s="65" t="str">
        <f>IF('1.2_Network_Risk_Outputs'!B227="","-",'1.2_Network_Risk_Outputs'!B227)</f>
        <v>NGT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GT</v>
      </c>
      <c r="B228" s="65" t="str">
        <f>IF('1.2_Network_Risk_Outputs'!B228="","-",'1.2_Network_Risk_Outputs'!B228)</f>
        <v>NGT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GT</v>
      </c>
      <c r="B229" s="65" t="str">
        <f>IF('1.2_Network_Risk_Outputs'!B229="","-",'1.2_Network_Risk_Outputs'!B229)</f>
        <v>NGT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GT</v>
      </c>
      <c r="B230" s="65" t="str">
        <f>IF('1.2_Network_Risk_Outputs'!B230="","-",'1.2_Network_Risk_Outputs'!B230)</f>
        <v>NGT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GT</v>
      </c>
      <c r="B231" s="65" t="str">
        <f>IF('1.2_Network_Risk_Outputs'!B231="","-",'1.2_Network_Risk_Outputs'!B231)</f>
        <v>NGT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GT</v>
      </c>
      <c r="B232" s="65" t="str">
        <f>IF('1.2_Network_Risk_Outputs'!B232="","-",'1.2_Network_Risk_Outputs'!B232)</f>
        <v>NGT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GT</v>
      </c>
      <c r="B233" s="65" t="str">
        <f>IF('1.2_Network_Risk_Outputs'!B233="","-",'1.2_Network_Risk_Outputs'!B233)</f>
        <v>NGT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GT</v>
      </c>
      <c r="B234" s="65" t="str">
        <f>IF('1.2_Network_Risk_Outputs'!B234="","-",'1.2_Network_Risk_Outputs'!B234)</f>
        <v>NGT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GT</v>
      </c>
      <c r="B235" s="65" t="str">
        <f>IF('1.2_Network_Risk_Outputs'!B235="","-",'1.2_Network_Risk_Outputs'!B235)</f>
        <v>NGT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GT</v>
      </c>
      <c r="B236" s="65" t="str">
        <f>IF('1.2_Network_Risk_Outputs'!B236="","-",'1.2_Network_Risk_Outputs'!B236)</f>
        <v>NGT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GT</v>
      </c>
      <c r="B237" s="65" t="str">
        <f>IF('1.2_Network_Risk_Outputs'!B237="","-",'1.2_Network_Risk_Outputs'!B237)</f>
        <v>NGT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GT</v>
      </c>
      <c r="B238" s="65" t="str">
        <f>IF('1.2_Network_Risk_Outputs'!B238="","-",'1.2_Network_Risk_Outputs'!B238)</f>
        <v>NGT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GT</v>
      </c>
      <c r="B239" s="65" t="str">
        <f>IF('1.2_Network_Risk_Outputs'!B239="","-",'1.2_Network_Risk_Outputs'!B239)</f>
        <v>NGT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GT</v>
      </c>
      <c r="B240" s="65" t="str">
        <f>IF('1.2_Network_Risk_Outputs'!B240="","-",'1.2_Network_Risk_Outputs'!B240)</f>
        <v>NGT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GT</v>
      </c>
      <c r="B241" s="65" t="str">
        <f>IF('1.2_Network_Risk_Outputs'!B241="","-",'1.2_Network_Risk_Outputs'!B241)</f>
        <v>NGT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GT</v>
      </c>
      <c r="B242" s="65" t="str">
        <f>IF('1.2_Network_Risk_Outputs'!B242="","-",'1.2_Network_Risk_Outputs'!B242)</f>
        <v>NGT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GT</v>
      </c>
      <c r="B243" s="65" t="str">
        <f>IF('1.2_Network_Risk_Outputs'!B243="","-",'1.2_Network_Risk_Outputs'!B243)</f>
        <v>NGT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GT</v>
      </c>
      <c r="B244" s="65" t="str">
        <f>IF('1.2_Network_Risk_Outputs'!B244="","-",'1.2_Network_Risk_Outputs'!B244)</f>
        <v>NGT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GT</v>
      </c>
      <c r="B245" s="65" t="str">
        <f>IF('1.2_Network_Risk_Outputs'!B245="","-",'1.2_Network_Risk_Outputs'!B245)</f>
        <v>NGT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GT</v>
      </c>
      <c r="B246" s="65" t="str">
        <f>IF('1.2_Network_Risk_Outputs'!B246="","-",'1.2_Network_Risk_Outputs'!B246)</f>
        <v>NGT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GT</v>
      </c>
      <c r="B247" s="65" t="str">
        <f>IF('1.2_Network_Risk_Outputs'!B247="","-",'1.2_Network_Risk_Outputs'!B247)</f>
        <v>NGT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GT</v>
      </c>
      <c r="B248" s="65" t="str">
        <f>IF('1.2_Network_Risk_Outputs'!B248="","-",'1.2_Network_Risk_Outputs'!B248)</f>
        <v>NGT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GT</v>
      </c>
      <c r="B249" s="65" t="str">
        <f>IF('1.2_Network_Risk_Outputs'!B249="","-",'1.2_Network_Risk_Outputs'!B249)</f>
        <v>NGT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GT</v>
      </c>
      <c r="B250" s="65" t="str">
        <f>IF('1.2_Network_Risk_Outputs'!B250="","-",'1.2_Network_Risk_Outputs'!B250)</f>
        <v>NGT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GT</v>
      </c>
      <c r="B251" s="65" t="str">
        <f>IF('1.2_Network_Risk_Outputs'!B251="","-",'1.2_Network_Risk_Outputs'!B251)</f>
        <v>NGT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GT</v>
      </c>
      <c r="B252" s="65" t="str">
        <f>IF('1.2_Network_Risk_Outputs'!B252="","-",'1.2_Network_Risk_Outputs'!B252)</f>
        <v>NGT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GT</v>
      </c>
      <c r="B253" s="65" t="str">
        <f>IF('1.2_Network_Risk_Outputs'!B253="","-",'1.2_Network_Risk_Outputs'!B253)</f>
        <v>NGT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GT</v>
      </c>
      <c r="B254" s="65" t="str">
        <f>IF('1.2_Network_Risk_Outputs'!B254="","-",'1.2_Network_Risk_Outputs'!B254)</f>
        <v>NGT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GT</v>
      </c>
      <c r="B255" s="65" t="str">
        <f>IF('1.2_Network_Risk_Outputs'!B255="","-",'1.2_Network_Risk_Outputs'!B255)</f>
        <v>NGT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GT</v>
      </c>
      <c r="B256" s="65" t="str">
        <f>IF('1.2_Network_Risk_Outputs'!B256="","-",'1.2_Network_Risk_Outputs'!B256)</f>
        <v>NGT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GT</v>
      </c>
      <c r="B257" s="65" t="str">
        <f>IF('1.2_Network_Risk_Outputs'!B257="","-",'1.2_Network_Risk_Outputs'!B257)</f>
        <v>NGT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GT</v>
      </c>
      <c r="B258" s="65" t="str">
        <f>IF('1.2_Network_Risk_Outputs'!B258="","-",'1.2_Network_Risk_Outputs'!B258)</f>
        <v>NGT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GT</v>
      </c>
      <c r="B259" s="65" t="str">
        <f>IF('1.2_Network_Risk_Outputs'!B259="","-",'1.2_Network_Risk_Outputs'!B259)</f>
        <v>NGT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GT</v>
      </c>
      <c r="B260" s="65" t="str">
        <f>IF('1.2_Network_Risk_Outputs'!B260="","-",'1.2_Network_Risk_Outputs'!B260)</f>
        <v>NGT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GT</v>
      </c>
      <c r="B261" s="65" t="str">
        <f>IF('1.2_Network_Risk_Outputs'!B261="","-",'1.2_Network_Risk_Outputs'!B261)</f>
        <v>NGT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GT</v>
      </c>
      <c r="B262" s="65" t="str">
        <f>IF('1.2_Network_Risk_Outputs'!B262="","-",'1.2_Network_Risk_Outputs'!B262)</f>
        <v>NGT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GT</v>
      </c>
      <c r="B263" s="65" t="str">
        <f>IF('1.2_Network_Risk_Outputs'!B263="","-",'1.2_Network_Risk_Outputs'!B263)</f>
        <v>NGT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GT</v>
      </c>
      <c r="B264" s="65" t="str">
        <f>IF('1.2_Network_Risk_Outputs'!B264="","-",'1.2_Network_Risk_Outputs'!B264)</f>
        <v>NGT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GT</v>
      </c>
      <c r="B265" s="65" t="str">
        <f>IF('1.2_Network_Risk_Outputs'!B265="","-",'1.2_Network_Risk_Outputs'!B265)</f>
        <v>NGT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GT</v>
      </c>
      <c r="B266" s="65" t="str">
        <f>IF('1.2_Network_Risk_Outputs'!B266="","-",'1.2_Network_Risk_Outputs'!B266)</f>
        <v>NGT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GT</v>
      </c>
      <c r="B267" s="65" t="str">
        <f>IF('1.2_Network_Risk_Outputs'!B267="","-",'1.2_Network_Risk_Outputs'!B267)</f>
        <v>NGT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GT</v>
      </c>
      <c r="B268" s="65" t="str">
        <f>IF('1.2_Network_Risk_Outputs'!B268="","-",'1.2_Network_Risk_Outputs'!B268)</f>
        <v>NGT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GT</v>
      </c>
      <c r="B269" s="65" t="str">
        <f>IF('1.2_Network_Risk_Outputs'!B269="","-",'1.2_Network_Risk_Outputs'!B269)</f>
        <v>NGT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GT</v>
      </c>
      <c r="B270" s="65" t="str">
        <f>IF('1.2_Network_Risk_Outputs'!B270="","-",'1.2_Network_Risk_Outputs'!B270)</f>
        <v>NGT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GT</v>
      </c>
      <c r="B271" s="65" t="str">
        <f>IF('1.2_Network_Risk_Outputs'!B271="","-",'1.2_Network_Risk_Outputs'!B271)</f>
        <v>NGT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GT</v>
      </c>
      <c r="B272" s="65" t="str">
        <f>IF('1.2_Network_Risk_Outputs'!B272="","-",'1.2_Network_Risk_Outputs'!B272)</f>
        <v>NGT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GT</v>
      </c>
      <c r="B273" s="65" t="str">
        <f>IF('1.2_Network_Risk_Outputs'!B273="","-",'1.2_Network_Risk_Outputs'!B273)</f>
        <v>NGT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GT</v>
      </c>
      <c r="B274" s="65" t="str">
        <f>IF('1.2_Network_Risk_Outputs'!B274="","-",'1.2_Network_Risk_Outputs'!B274)</f>
        <v>NGT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GT</v>
      </c>
      <c r="B275" s="65" t="str">
        <f>IF('1.2_Network_Risk_Outputs'!B275="","-",'1.2_Network_Risk_Outputs'!B275)</f>
        <v>NGT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GT</v>
      </c>
      <c r="B276" s="65" t="str">
        <f>IF('1.2_Network_Risk_Outputs'!B276="","-",'1.2_Network_Risk_Outputs'!B276)</f>
        <v>NGT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GT</v>
      </c>
      <c r="B277" s="65" t="str">
        <f>IF('1.2_Network_Risk_Outputs'!B277="","-",'1.2_Network_Risk_Outputs'!B277)</f>
        <v>NGT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GT</v>
      </c>
      <c r="B278" s="65" t="str">
        <f>IF('1.2_Network_Risk_Outputs'!B278="","-",'1.2_Network_Risk_Outputs'!B278)</f>
        <v>NGT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GT</v>
      </c>
      <c r="B279" s="65" t="str">
        <f>IF('1.2_Network_Risk_Outputs'!B279="","-",'1.2_Network_Risk_Outputs'!B279)</f>
        <v>NGT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GT</v>
      </c>
      <c r="B280" s="65" t="str">
        <f>IF('1.2_Network_Risk_Outputs'!B280="","-",'1.2_Network_Risk_Outputs'!B280)</f>
        <v>NGT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GT</v>
      </c>
      <c r="B281" s="65" t="str">
        <f>IF('1.2_Network_Risk_Outputs'!B281="","-",'1.2_Network_Risk_Outputs'!B281)</f>
        <v>NGT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GT</v>
      </c>
      <c r="B282" s="65" t="str">
        <f>IF('1.2_Network_Risk_Outputs'!B282="","-",'1.2_Network_Risk_Outputs'!B282)</f>
        <v>NGT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GT</v>
      </c>
      <c r="B283" s="65" t="str">
        <f>IF('1.2_Network_Risk_Outputs'!B283="","-",'1.2_Network_Risk_Outputs'!B283)</f>
        <v>NGT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GT</v>
      </c>
      <c r="B284" s="65" t="str">
        <f>IF('1.2_Network_Risk_Outputs'!B284="","-",'1.2_Network_Risk_Outputs'!B284)</f>
        <v>NGT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GT</v>
      </c>
      <c r="B285" s="65" t="str">
        <f>IF('1.2_Network_Risk_Outputs'!B285="","-",'1.2_Network_Risk_Outputs'!B285)</f>
        <v>NGT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GT</v>
      </c>
      <c r="B286" s="65" t="str">
        <f>IF('1.2_Network_Risk_Outputs'!B286="","-",'1.2_Network_Risk_Outputs'!B286)</f>
        <v>NGT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GT</v>
      </c>
      <c r="B287" s="65" t="str">
        <f>IF('1.2_Network_Risk_Outputs'!B287="","-",'1.2_Network_Risk_Outputs'!B287)</f>
        <v>NGT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GT</v>
      </c>
      <c r="B288" s="65" t="str">
        <f>IF('1.2_Network_Risk_Outputs'!B288="","-",'1.2_Network_Risk_Outputs'!B288)</f>
        <v>NGT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GT</v>
      </c>
      <c r="B289" s="65" t="str">
        <f>IF('1.2_Network_Risk_Outputs'!B289="","-",'1.2_Network_Risk_Outputs'!B289)</f>
        <v>NGT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GT</v>
      </c>
      <c r="B290" s="65" t="str">
        <f>IF('1.2_Network_Risk_Outputs'!B290="","-",'1.2_Network_Risk_Outputs'!B290)</f>
        <v>NGT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GT</v>
      </c>
      <c r="B291" s="65" t="str">
        <f>IF('1.2_Network_Risk_Outputs'!B291="","-",'1.2_Network_Risk_Outputs'!B291)</f>
        <v>NGT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GT</v>
      </c>
      <c r="B292" s="65" t="str">
        <f>IF('1.2_Network_Risk_Outputs'!B292="","-",'1.2_Network_Risk_Outputs'!B292)</f>
        <v>NGT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GT</v>
      </c>
      <c r="B293" s="65" t="str">
        <f>IF('1.2_Network_Risk_Outputs'!B293="","-",'1.2_Network_Risk_Outputs'!B293)</f>
        <v>NGT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GT</v>
      </c>
      <c r="B294" s="65" t="str">
        <f>IF('1.2_Network_Risk_Outputs'!B294="","-",'1.2_Network_Risk_Outputs'!B294)</f>
        <v>NGT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GT</v>
      </c>
      <c r="B295" s="65" t="str">
        <f>IF('1.2_Network_Risk_Outputs'!B295="","-",'1.2_Network_Risk_Outputs'!B295)</f>
        <v>NGT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GT</v>
      </c>
      <c r="B296" s="65" t="str">
        <f>IF('1.2_Network_Risk_Outputs'!B296="","-",'1.2_Network_Risk_Outputs'!B296)</f>
        <v>NGT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GT</v>
      </c>
      <c r="B297" s="65" t="str">
        <f>IF('1.2_Network_Risk_Outputs'!B297="","-",'1.2_Network_Risk_Outputs'!B297)</f>
        <v>NGT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GT</v>
      </c>
      <c r="B298" s="65" t="str">
        <f>IF('1.2_Network_Risk_Outputs'!B298="","-",'1.2_Network_Risk_Outputs'!B298)</f>
        <v>NGT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GT</v>
      </c>
      <c r="B299" s="65" t="str">
        <f>IF('1.2_Network_Risk_Outputs'!B299="","-",'1.2_Network_Risk_Outputs'!B299)</f>
        <v>NGT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GT</v>
      </c>
      <c r="B300" s="65" t="str">
        <f>IF('1.2_Network_Risk_Outputs'!B300="","-",'1.2_Network_Risk_Outputs'!B300)</f>
        <v>NGT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GT</v>
      </c>
      <c r="B301" s="65" t="str">
        <f>IF('1.2_Network_Risk_Outputs'!B301="","-",'1.2_Network_Risk_Outputs'!B301)</f>
        <v>NGT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GT</v>
      </c>
      <c r="B302" s="65" t="str">
        <f>IF('1.2_Network_Risk_Outputs'!B302="","-",'1.2_Network_Risk_Outputs'!B302)</f>
        <v>NGT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GT</v>
      </c>
      <c r="B303" s="65" t="str">
        <f>IF('1.2_Network_Risk_Outputs'!B303="","-",'1.2_Network_Risk_Outputs'!B303)</f>
        <v>NGT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GT</v>
      </c>
      <c r="B304" s="65" t="str">
        <f>IF('1.2_Network_Risk_Outputs'!B304="","-",'1.2_Network_Risk_Outputs'!B304)</f>
        <v>NGT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GT</v>
      </c>
      <c r="B305" s="65" t="str">
        <f>IF('1.2_Network_Risk_Outputs'!B305="","-",'1.2_Network_Risk_Outputs'!B305)</f>
        <v>NGT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GT</v>
      </c>
      <c r="B306" s="65" t="str">
        <f>IF('1.2_Network_Risk_Outputs'!B306="","-",'1.2_Network_Risk_Outputs'!B306)</f>
        <v>NGT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GT</v>
      </c>
      <c r="B307" s="65" t="str">
        <f>IF('1.2_Network_Risk_Outputs'!B307="","-",'1.2_Network_Risk_Outputs'!B307)</f>
        <v>NGT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GT</v>
      </c>
      <c r="B308" s="65" t="str">
        <f>IF('1.2_Network_Risk_Outputs'!B308="","-",'1.2_Network_Risk_Outputs'!B308)</f>
        <v>NGT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GT</v>
      </c>
      <c r="B309" s="65" t="str">
        <f>IF('1.2_Network_Risk_Outputs'!B309="","-",'1.2_Network_Risk_Outputs'!B309)</f>
        <v>NGT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GT</v>
      </c>
      <c r="B310" s="65" t="str">
        <f>IF('1.2_Network_Risk_Outputs'!B310="","-",'1.2_Network_Risk_Outputs'!B310)</f>
        <v>NGT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GT</v>
      </c>
      <c r="B311" s="65" t="str">
        <f>IF('1.2_Network_Risk_Outputs'!B311="","-",'1.2_Network_Risk_Outputs'!B311)</f>
        <v>NGT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GT</v>
      </c>
      <c r="B312" s="65" t="str">
        <f>IF('1.2_Network_Risk_Outputs'!B312="","-",'1.2_Network_Risk_Outputs'!B312)</f>
        <v>NGT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GT</v>
      </c>
      <c r="B313" s="65" t="str">
        <f>IF('1.2_Network_Risk_Outputs'!B313="","-",'1.2_Network_Risk_Outputs'!B313)</f>
        <v>NGT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GT</v>
      </c>
      <c r="B314" s="65" t="str">
        <f>IF('1.2_Network_Risk_Outputs'!B314="","-",'1.2_Network_Risk_Outputs'!B314)</f>
        <v>NGT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GT</v>
      </c>
      <c r="B315" s="65" t="str">
        <f>IF('1.2_Network_Risk_Outputs'!B315="","-",'1.2_Network_Risk_Outputs'!B315)</f>
        <v>NGT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GT</v>
      </c>
      <c r="B316" s="65" t="str">
        <f>IF('1.2_Network_Risk_Outputs'!B316="","-",'1.2_Network_Risk_Outputs'!B316)</f>
        <v>NGT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GT</v>
      </c>
      <c r="B317" s="65" t="str">
        <f>IF('1.2_Network_Risk_Outputs'!B317="","-",'1.2_Network_Risk_Outputs'!B317)</f>
        <v>NGT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GT</v>
      </c>
      <c r="B318" s="65" t="str">
        <f>IF('1.2_Network_Risk_Outputs'!B318="","-",'1.2_Network_Risk_Outputs'!B318)</f>
        <v>NGT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GT</v>
      </c>
      <c r="B319" s="65" t="str">
        <f>IF('1.2_Network_Risk_Outputs'!B319="","-",'1.2_Network_Risk_Outputs'!B319)</f>
        <v>NGT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GT</v>
      </c>
      <c r="B320" s="65" t="str">
        <f>IF('1.2_Network_Risk_Outputs'!B320="","-",'1.2_Network_Risk_Outputs'!B320)</f>
        <v>NGT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GT</v>
      </c>
      <c r="B321" s="65" t="str">
        <f>IF('1.2_Network_Risk_Outputs'!B321="","-",'1.2_Network_Risk_Outputs'!B321)</f>
        <v>NGT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GT</v>
      </c>
      <c r="B322" s="65" t="str">
        <f>IF('1.2_Network_Risk_Outputs'!B322="","-",'1.2_Network_Risk_Outputs'!B322)</f>
        <v>NGT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GT</v>
      </c>
      <c r="B323" s="65" t="str">
        <f>IF('1.2_Network_Risk_Outputs'!B323="","-",'1.2_Network_Risk_Outputs'!B323)</f>
        <v>NGT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GT</v>
      </c>
      <c r="B324" s="65" t="str">
        <f>IF('1.2_Network_Risk_Outputs'!B324="","-",'1.2_Network_Risk_Outputs'!B324)</f>
        <v>NGT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GT</v>
      </c>
      <c r="B325" s="65" t="str">
        <f>IF('1.2_Network_Risk_Outputs'!B325="","-",'1.2_Network_Risk_Outputs'!B325)</f>
        <v>NGT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GT</v>
      </c>
      <c r="B326" s="65" t="str">
        <f>IF('1.2_Network_Risk_Outputs'!B326="","-",'1.2_Network_Risk_Outputs'!B326)</f>
        <v>NGT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GT</v>
      </c>
      <c r="B327" s="65" t="str">
        <f>IF('1.2_Network_Risk_Outputs'!B327="","-",'1.2_Network_Risk_Outputs'!B327)</f>
        <v>NGT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GT</v>
      </c>
      <c r="B328" s="65" t="str">
        <f>IF('1.2_Network_Risk_Outputs'!B328="","-",'1.2_Network_Risk_Outputs'!B328)</f>
        <v>NGT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GT</v>
      </c>
      <c r="B329" s="65" t="str">
        <f>IF('1.2_Network_Risk_Outputs'!B329="","-",'1.2_Network_Risk_Outputs'!B329)</f>
        <v>NGT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GT</v>
      </c>
      <c r="B330" s="65" t="str">
        <f>IF('1.2_Network_Risk_Outputs'!B330="","-",'1.2_Network_Risk_Outputs'!B330)</f>
        <v>NGT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GT</v>
      </c>
      <c r="B331" s="65" t="str">
        <f>IF('1.2_Network_Risk_Outputs'!B331="","-",'1.2_Network_Risk_Outputs'!B331)</f>
        <v>NGT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GT</v>
      </c>
      <c r="B332" s="65" t="str">
        <f>IF('1.2_Network_Risk_Outputs'!B332="","-",'1.2_Network_Risk_Outputs'!B332)</f>
        <v>NGT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GT</v>
      </c>
      <c r="B333" s="65" t="str">
        <f>IF('1.2_Network_Risk_Outputs'!B333="","-",'1.2_Network_Risk_Outputs'!B333)</f>
        <v>NGT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GT</v>
      </c>
      <c r="B334" s="65" t="str">
        <f>IF('1.2_Network_Risk_Outputs'!B334="","-",'1.2_Network_Risk_Outputs'!B334)</f>
        <v>NGT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GT</v>
      </c>
      <c r="B335" s="65" t="str">
        <f>IF('1.2_Network_Risk_Outputs'!B335="","-",'1.2_Network_Risk_Outputs'!B335)</f>
        <v>NGT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GT</v>
      </c>
      <c r="B336" s="65" t="str">
        <f>IF('1.2_Network_Risk_Outputs'!B336="","-",'1.2_Network_Risk_Outputs'!B336)</f>
        <v>NGT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GT</v>
      </c>
      <c r="B337" s="65" t="str">
        <f>IF('1.2_Network_Risk_Outputs'!B337="","-",'1.2_Network_Risk_Outputs'!B337)</f>
        <v>NGT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GT</v>
      </c>
      <c r="B338" s="65" t="str">
        <f>IF('1.2_Network_Risk_Outputs'!B338="","-",'1.2_Network_Risk_Outputs'!B338)</f>
        <v>NGT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GT</v>
      </c>
      <c r="B339" s="65" t="str">
        <f>IF('1.2_Network_Risk_Outputs'!B339="","-",'1.2_Network_Risk_Outputs'!B339)</f>
        <v>NGT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GT</v>
      </c>
      <c r="B340" s="65" t="str">
        <f>IF('1.2_Network_Risk_Outputs'!B340="","-",'1.2_Network_Risk_Outputs'!B340)</f>
        <v>NGT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GT</v>
      </c>
      <c r="B341" s="65" t="str">
        <f>IF('1.2_Network_Risk_Outputs'!B341="","-",'1.2_Network_Risk_Outputs'!B341)</f>
        <v>NGT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GT</v>
      </c>
      <c r="B342" s="65" t="str">
        <f>IF('1.2_Network_Risk_Outputs'!B342="","-",'1.2_Network_Risk_Outputs'!B342)</f>
        <v>NGT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GT</v>
      </c>
      <c r="B343" s="65" t="str">
        <f>IF('1.2_Network_Risk_Outputs'!B343="","-",'1.2_Network_Risk_Outputs'!B343)</f>
        <v>NGT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GT</v>
      </c>
      <c r="B344" s="65" t="str">
        <f>IF('1.2_Network_Risk_Outputs'!B344="","-",'1.2_Network_Risk_Outputs'!B344)</f>
        <v>NGT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GT</v>
      </c>
      <c r="B345" s="65" t="str">
        <f>IF('1.2_Network_Risk_Outputs'!B345="","-",'1.2_Network_Risk_Outputs'!B345)</f>
        <v>NGT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GT</v>
      </c>
      <c r="B346" s="65" t="str">
        <f>IF('1.2_Network_Risk_Outputs'!B346="","-",'1.2_Network_Risk_Outputs'!B346)</f>
        <v>NGT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GT</v>
      </c>
      <c r="B347" s="65" t="str">
        <f>IF('1.2_Network_Risk_Outputs'!B347="","-",'1.2_Network_Risk_Outputs'!B347)</f>
        <v>NGT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GT</v>
      </c>
      <c r="B348" s="65" t="str">
        <f>IF('1.2_Network_Risk_Outputs'!B348="","-",'1.2_Network_Risk_Outputs'!B348)</f>
        <v>NGT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GT</v>
      </c>
      <c r="B349" s="65" t="str">
        <f>IF('1.2_Network_Risk_Outputs'!B349="","-",'1.2_Network_Risk_Outputs'!B349)</f>
        <v>NGT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GT</v>
      </c>
      <c r="B350" s="65" t="str">
        <f>IF('1.2_Network_Risk_Outputs'!B350="","-",'1.2_Network_Risk_Outputs'!B350)</f>
        <v>NGT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GT</v>
      </c>
      <c r="B351" s="65" t="str">
        <f>IF('1.2_Network_Risk_Outputs'!B351="","-",'1.2_Network_Risk_Outputs'!B351)</f>
        <v>NGT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GT</v>
      </c>
      <c r="B352" s="65" t="str">
        <f>IF('1.2_Network_Risk_Outputs'!B352="","-",'1.2_Network_Risk_Outputs'!B352)</f>
        <v>NGT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GT</v>
      </c>
      <c r="B353" s="65" t="str">
        <f>IF('1.2_Network_Risk_Outputs'!B353="","-",'1.2_Network_Risk_Outputs'!B353)</f>
        <v>NGT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GT</v>
      </c>
      <c r="B354" s="65" t="str">
        <f>IF('1.2_Network_Risk_Outputs'!B354="","-",'1.2_Network_Risk_Outputs'!B354)</f>
        <v>NGT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GT</v>
      </c>
      <c r="B355" s="65" t="str">
        <f>IF('1.2_Network_Risk_Outputs'!B355="","-",'1.2_Network_Risk_Outputs'!B355)</f>
        <v>NGT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GT</v>
      </c>
      <c r="B356" s="65" t="str">
        <f>IF('1.2_Network_Risk_Outputs'!B356="","-",'1.2_Network_Risk_Outputs'!B356)</f>
        <v>NGT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GT</v>
      </c>
      <c r="B357" s="65" t="str">
        <f>IF('1.2_Network_Risk_Outputs'!B357="","-",'1.2_Network_Risk_Outputs'!B357)</f>
        <v>NGT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GT</v>
      </c>
      <c r="B358" s="65" t="str">
        <f>IF('1.2_Network_Risk_Outputs'!B358="","-",'1.2_Network_Risk_Outputs'!B358)</f>
        <v>NGT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>
        <f>IF('1.2_Network_Risk_Outputs'!D359="","-",'1.2_Network_Risk_Outputs'!D359)</f>
        <v>0</v>
      </c>
      <c r="E359" s="67">
        <f>IF('1.2_Network_Risk_Outputs'!E359="","-",'1.2_Network_Risk_Outputs'!E359)</f>
        <v>0</v>
      </c>
      <c r="F359" s="88">
        <f>'1.2_Network_Risk_Outputs'!F359</f>
        <v>0</v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>
        <f>IF('1.2_Network_Risk_Outputs'!D360="","-",'1.2_Network_Risk_Outputs'!D360)</f>
        <v>0</v>
      </c>
      <c r="E360" s="67">
        <f>IF('1.2_Network_Risk_Outputs'!E360="","-",'1.2_Network_Risk_Outputs'!E360)</f>
        <v>0</v>
      </c>
      <c r="F360" s="88">
        <f>'1.2_Network_Risk_Outputs'!F360</f>
        <v>0</v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>
        <f>IF('1.2_Network_Risk_Outputs'!D361="","-",'1.2_Network_Risk_Outputs'!D361)</f>
        <v>0</v>
      </c>
      <c r="E361" s="67">
        <f>IF('1.2_Network_Risk_Outputs'!E361="","-",'1.2_Network_Risk_Outputs'!E361)</f>
        <v>0</v>
      </c>
      <c r="F361" s="88">
        <f>'1.2_Network_Risk_Outputs'!F361</f>
        <v>0</v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>
        <f>IF('1.2_Network_Risk_Outputs'!D362="","-",'1.2_Network_Risk_Outputs'!D362)</f>
        <v>0</v>
      </c>
      <c r="E362" s="67">
        <f>IF('1.2_Network_Risk_Outputs'!E362="","-",'1.2_Network_Risk_Outputs'!E362)</f>
        <v>0</v>
      </c>
      <c r="F362" s="88">
        <f>'1.2_Network_Risk_Outputs'!F362</f>
        <v>0</v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>
        <f>IF('1.2_Network_Risk_Outputs'!D363="","-",'1.2_Network_Risk_Outputs'!D363)</f>
        <v>0</v>
      </c>
      <c r="E363" s="67">
        <f>IF('1.2_Network_Risk_Outputs'!E363="","-",'1.2_Network_Risk_Outputs'!E363)</f>
        <v>0</v>
      </c>
      <c r="F363" s="88">
        <f>'1.2_Network_Risk_Outputs'!F363</f>
        <v>0</v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>
        <f>IF('1.2_Network_Risk_Outputs'!D364="","-",'1.2_Network_Risk_Outputs'!D364)</f>
        <v>0</v>
      </c>
      <c r="E364" s="67">
        <f>IF('1.2_Network_Risk_Outputs'!E364="","-",'1.2_Network_Risk_Outputs'!E364)</f>
        <v>0</v>
      </c>
      <c r="F364" s="88">
        <f>'1.2_Network_Risk_Outputs'!F364</f>
        <v>0</v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>
        <f>IF('1.2_Network_Risk_Outputs'!D365="","-",'1.2_Network_Risk_Outputs'!D365)</f>
        <v>0</v>
      </c>
      <c r="E365" s="67">
        <f>IF('1.2_Network_Risk_Outputs'!E365="","-",'1.2_Network_Risk_Outputs'!E365)</f>
        <v>0</v>
      </c>
      <c r="F365" s="88">
        <f>'1.2_Network_Risk_Outputs'!F365</f>
        <v>0</v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>
        <f>IF('1.2_Network_Risk_Outputs'!D366="","-",'1.2_Network_Risk_Outputs'!D366)</f>
        <v>0</v>
      </c>
      <c r="E366" s="67">
        <f>IF('1.2_Network_Risk_Outputs'!E366="","-",'1.2_Network_Risk_Outputs'!E366)</f>
        <v>0</v>
      </c>
      <c r="F366" s="88">
        <f>'1.2_Network_Risk_Outputs'!F366</f>
        <v>0</v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>
        <f>IF('1.2_Network_Risk_Outputs'!D367="","-",'1.2_Network_Risk_Outputs'!D367)</f>
        <v>0</v>
      </c>
      <c r="E367" s="67">
        <f>IF('1.2_Network_Risk_Outputs'!E367="","-",'1.2_Network_Risk_Outputs'!E367)</f>
        <v>0</v>
      </c>
      <c r="F367" s="88">
        <f>'1.2_Network_Risk_Outputs'!F367</f>
        <v>0</v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>
        <f>IF('1.2_Network_Risk_Outputs'!D368="","-",'1.2_Network_Risk_Outputs'!D368)</f>
        <v>0</v>
      </c>
      <c r="E368" s="67">
        <f>IF('1.2_Network_Risk_Outputs'!E368="","-",'1.2_Network_Risk_Outputs'!E368)</f>
        <v>0</v>
      </c>
      <c r="F368" s="88">
        <f>'1.2_Network_Risk_Outputs'!F368</f>
        <v>0</v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>
        <f>IF('1.2_Network_Risk_Outputs'!D369="","-",'1.2_Network_Risk_Outputs'!D369)</f>
        <v>0</v>
      </c>
      <c r="E369" s="67">
        <f>IF('1.2_Network_Risk_Outputs'!E369="","-",'1.2_Network_Risk_Outputs'!E369)</f>
        <v>0</v>
      </c>
      <c r="F369" s="88">
        <f>'1.2_Network_Risk_Outputs'!F369</f>
        <v>0</v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>
        <f>IF('1.2_Network_Risk_Outputs'!D370="","-",'1.2_Network_Risk_Outputs'!D370)</f>
        <v>0</v>
      </c>
      <c r="E370" s="67">
        <f>IF('1.2_Network_Risk_Outputs'!E370="","-",'1.2_Network_Risk_Outputs'!E370)</f>
        <v>0</v>
      </c>
      <c r="F370" s="88">
        <f>'1.2_Network_Risk_Outputs'!F370</f>
        <v>0</v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>
        <f>IF('1.2_Network_Risk_Outputs'!D371="","-",'1.2_Network_Risk_Outputs'!D371)</f>
        <v>0</v>
      </c>
      <c r="E371" s="67">
        <f>IF('1.2_Network_Risk_Outputs'!E371="","-",'1.2_Network_Risk_Outputs'!E371)</f>
        <v>0</v>
      </c>
      <c r="F371" s="88">
        <f>'1.2_Network_Risk_Outputs'!F371</f>
        <v>0</v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>
        <f>IF('1.2_Network_Risk_Outputs'!D372="","-",'1.2_Network_Risk_Outputs'!D372)</f>
        <v>0</v>
      </c>
      <c r="E372" s="67">
        <f>IF('1.2_Network_Risk_Outputs'!E372="","-",'1.2_Network_Risk_Outputs'!E372)</f>
        <v>0</v>
      </c>
      <c r="F372" s="88">
        <f>'1.2_Network_Risk_Outputs'!F372</f>
        <v>0</v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>
        <f>IF('1.2_Network_Risk_Outputs'!D373="","-",'1.2_Network_Risk_Outputs'!D373)</f>
        <v>0</v>
      </c>
      <c r="E373" s="67">
        <f>IF('1.2_Network_Risk_Outputs'!E373="","-",'1.2_Network_Risk_Outputs'!E373)</f>
        <v>0</v>
      </c>
      <c r="F373" s="88">
        <f>'1.2_Network_Risk_Outputs'!F373</f>
        <v>0</v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>
        <f>IF('1.2_Network_Risk_Outputs'!D374="","-",'1.2_Network_Risk_Outputs'!D374)</f>
        <v>0</v>
      </c>
      <c r="E374" s="67">
        <f>IF('1.2_Network_Risk_Outputs'!E374="","-",'1.2_Network_Risk_Outputs'!E374)</f>
        <v>0</v>
      </c>
      <c r="F374" s="88">
        <f>'1.2_Network_Risk_Outputs'!F374</f>
        <v>0</v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>
        <f>IF('1.2_Network_Risk_Outputs'!D375="","-",'1.2_Network_Risk_Outputs'!D375)</f>
        <v>0</v>
      </c>
      <c r="E375" s="67">
        <f>IF('1.2_Network_Risk_Outputs'!E375="","-",'1.2_Network_Risk_Outputs'!E375)</f>
        <v>0</v>
      </c>
      <c r="F375" s="88">
        <f>'1.2_Network_Risk_Outputs'!F375</f>
        <v>0</v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>
        <f>IF('1.2_Network_Risk_Outputs'!D376="","-",'1.2_Network_Risk_Outputs'!D376)</f>
        <v>0</v>
      </c>
      <c r="E376" s="67">
        <f>IF('1.2_Network_Risk_Outputs'!E376="","-",'1.2_Network_Risk_Outputs'!E376)</f>
        <v>0</v>
      </c>
      <c r="F376" s="88">
        <f>'1.2_Network_Risk_Outputs'!F376</f>
        <v>0</v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>
        <f>IF('1.2_Network_Risk_Outputs'!D377="","-",'1.2_Network_Risk_Outputs'!D377)</f>
        <v>0</v>
      </c>
      <c r="E377" s="67">
        <f>IF('1.2_Network_Risk_Outputs'!E377="","-",'1.2_Network_Risk_Outputs'!E377)</f>
        <v>0</v>
      </c>
      <c r="F377" s="88">
        <f>'1.2_Network_Risk_Outputs'!F377</f>
        <v>0</v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>
        <f>IF('1.2_Network_Risk_Outputs'!D378="","-",'1.2_Network_Risk_Outputs'!D378)</f>
        <v>0</v>
      </c>
      <c r="E378" s="67">
        <f>IF('1.2_Network_Risk_Outputs'!E378="","-",'1.2_Network_Risk_Outputs'!E378)</f>
        <v>0</v>
      </c>
      <c r="F378" s="88">
        <f>'1.2_Network_Risk_Outputs'!F378</f>
        <v>0</v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>
        <f>IF('1.2_Network_Risk_Outputs'!D379="","-",'1.2_Network_Risk_Outputs'!D379)</f>
        <v>0</v>
      </c>
      <c r="E379" s="67">
        <f>IF('1.2_Network_Risk_Outputs'!E379="","-",'1.2_Network_Risk_Outputs'!E379)</f>
        <v>0</v>
      </c>
      <c r="F379" s="88">
        <f>'1.2_Network_Risk_Outputs'!F379</f>
        <v>0</v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>
        <f>IF('1.2_Network_Risk_Outputs'!D380="","-",'1.2_Network_Risk_Outputs'!D380)</f>
        <v>0</v>
      </c>
      <c r="E380" s="67">
        <f>IF('1.2_Network_Risk_Outputs'!E380="","-",'1.2_Network_Risk_Outputs'!E380)</f>
        <v>0</v>
      </c>
      <c r="F380" s="88">
        <f>'1.2_Network_Risk_Outputs'!F380</f>
        <v>0</v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>
        <f>IF('1.2_Network_Risk_Outputs'!D381="","-",'1.2_Network_Risk_Outputs'!D381)</f>
        <v>0</v>
      </c>
      <c r="E381" s="67">
        <f>IF('1.2_Network_Risk_Outputs'!E381="","-",'1.2_Network_Risk_Outputs'!E381)</f>
        <v>0</v>
      </c>
      <c r="F381" s="88">
        <f>'1.2_Network_Risk_Outputs'!F381</f>
        <v>0</v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>
        <f>IF('1.2_Network_Risk_Outputs'!D382="","-",'1.2_Network_Risk_Outputs'!D382)</f>
        <v>0</v>
      </c>
      <c r="E382" s="67">
        <f>IF('1.2_Network_Risk_Outputs'!E382="","-",'1.2_Network_Risk_Outputs'!E382)</f>
        <v>0</v>
      </c>
      <c r="F382" s="88">
        <f>'1.2_Network_Risk_Outputs'!F382</f>
        <v>0</v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>
        <f>IF('1.2_Network_Risk_Outputs'!D383="","-",'1.2_Network_Risk_Outputs'!D383)</f>
        <v>0</v>
      </c>
      <c r="E383" s="67">
        <f>IF('1.2_Network_Risk_Outputs'!E383="","-",'1.2_Network_Risk_Outputs'!E383)</f>
        <v>0</v>
      </c>
      <c r="F383" s="88">
        <f>'1.2_Network_Risk_Outputs'!F383</f>
        <v>0</v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>
        <f>IF('1.2_Network_Risk_Outputs'!D384="","-",'1.2_Network_Risk_Outputs'!D384)</f>
        <v>0</v>
      </c>
      <c r="E384" s="67">
        <f>IF('1.2_Network_Risk_Outputs'!E384="","-",'1.2_Network_Risk_Outputs'!E384)</f>
        <v>0</v>
      </c>
      <c r="F384" s="88">
        <f>'1.2_Network_Risk_Outputs'!F384</f>
        <v>0</v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>
        <f>IF('1.2_Network_Risk_Outputs'!D385="","-",'1.2_Network_Risk_Outputs'!D385)</f>
        <v>0</v>
      </c>
      <c r="E385" s="67">
        <f>IF('1.2_Network_Risk_Outputs'!E385="","-",'1.2_Network_Risk_Outputs'!E385)</f>
        <v>0</v>
      </c>
      <c r="F385" s="88">
        <f>'1.2_Network_Risk_Outputs'!F385</f>
        <v>0</v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>
        <f>IF('1.2_Network_Risk_Outputs'!D386="","-",'1.2_Network_Risk_Outputs'!D386)</f>
        <v>0</v>
      </c>
      <c r="E386" s="67">
        <f>IF('1.2_Network_Risk_Outputs'!E386="","-",'1.2_Network_Risk_Outputs'!E386)</f>
        <v>0</v>
      </c>
      <c r="F386" s="88">
        <f>'1.2_Network_Risk_Outputs'!F386</f>
        <v>0</v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>
        <f>IF('1.2_Network_Risk_Outputs'!D387="","-",'1.2_Network_Risk_Outputs'!D387)</f>
        <v>0</v>
      </c>
      <c r="E387" s="67">
        <f>IF('1.2_Network_Risk_Outputs'!E387="","-",'1.2_Network_Risk_Outputs'!E387)</f>
        <v>0</v>
      </c>
      <c r="F387" s="88">
        <f>'1.2_Network_Risk_Outputs'!F387</f>
        <v>0</v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>
        <f>IF('1.2_Network_Risk_Outputs'!D388="","-",'1.2_Network_Risk_Outputs'!D388)</f>
        <v>0</v>
      </c>
      <c r="E388" s="67">
        <f>IF('1.2_Network_Risk_Outputs'!E388="","-",'1.2_Network_Risk_Outputs'!E388)</f>
        <v>0</v>
      </c>
      <c r="F388" s="88">
        <f>'1.2_Network_Risk_Outputs'!F388</f>
        <v>0</v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>
        <f>IF('1.2_Network_Risk_Outputs'!D389="","-",'1.2_Network_Risk_Outputs'!D389)</f>
        <v>0</v>
      </c>
      <c r="E389" s="67">
        <f>IF('1.2_Network_Risk_Outputs'!E389="","-",'1.2_Network_Risk_Outputs'!E389)</f>
        <v>0</v>
      </c>
      <c r="F389" s="88">
        <f>'1.2_Network_Risk_Outputs'!F389</f>
        <v>0</v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>
        <f>IF('1.2_Network_Risk_Outputs'!D390="","-",'1.2_Network_Risk_Outputs'!D390)</f>
        <v>0</v>
      </c>
      <c r="E390" s="67">
        <f>IF('1.2_Network_Risk_Outputs'!E390="","-",'1.2_Network_Risk_Outputs'!E390)</f>
        <v>0</v>
      </c>
      <c r="F390" s="88">
        <f>'1.2_Network_Risk_Outputs'!F390</f>
        <v>0</v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>
        <f>IF('1.2_Network_Risk_Outputs'!D391="","-",'1.2_Network_Risk_Outputs'!D391)</f>
        <v>0</v>
      </c>
      <c r="E391" s="67">
        <f>IF('1.2_Network_Risk_Outputs'!E391="","-",'1.2_Network_Risk_Outputs'!E391)</f>
        <v>0</v>
      </c>
      <c r="F391" s="88">
        <f>'1.2_Network_Risk_Outputs'!F391</f>
        <v>0</v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>
        <f>IF('1.2_Network_Risk_Outputs'!D392="","-",'1.2_Network_Risk_Outputs'!D392)</f>
        <v>0</v>
      </c>
      <c r="E392" s="67">
        <f>IF('1.2_Network_Risk_Outputs'!E392="","-",'1.2_Network_Risk_Outputs'!E392)</f>
        <v>0</v>
      </c>
      <c r="F392" s="88">
        <f>'1.2_Network_Risk_Outputs'!F392</f>
        <v>0</v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>
        <f>IF('1.2_Network_Risk_Outputs'!D393="","-",'1.2_Network_Risk_Outputs'!D393)</f>
        <v>0</v>
      </c>
      <c r="E393" s="67">
        <f>IF('1.2_Network_Risk_Outputs'!E393="","-",'1.2_Network_Risk_Outputs'!E393)</f>
        <v>0</v>
      </c>
      <c r="F393" s="88">
        <f>'1.2_Network_Risk_Outputs'!F393</f>
        <v>0</v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>
        <f>IF('1.2_Network_Risk_Outputs'!D394="","-",'1.2_Network_Risk_Outputs'!D394)</f>
        <v>0</v>
      </c>
      <c r="E394" s="67">
        <f>IF('1.2_Network_Risk_Outputs'!E394="","-",'1.2_Network_Risk_Outputs'!E394)</f>
        <v>0</v>
      </c>
      <c r="F394" s="88">
        <f>'1.2_Network_Risk_Outputs'!F394</f>
        <v>0</v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>
        <f>IF('1.2_Network_Risk_Outputs'!D395="","-",'1.2_Network_Risk_Outputs'!D395)</f>
        <v>0</v>
      </c>
      <c r="E395" s="67">
        <f>IF('1.2_Network_Risk_Outputs'!E395="","-",'1.2_Network_Risk_Outputs'!E395)</f>
        <v>0</v>
      </c>
      <c r="F395" s="88">
        <f>'1.2_Network_Risk_Outputs'!F395</f>
        <v>0</v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>
        <f>IF('1.2_Network_Risk_Outputs'!D396="","-",'1.2_Network_Risk_Outputs'!D396)</f>
        <v>0</v>
      </c>
      <c r="E396" s="67">
        <f>IF('1.2_Network_Risk_Outputs'!E396="","-",'1.2_Network_Risk_Outputs'!E396)</f>
        <v>0</v>
      </c>
      <c r="F396" s="88">
        <f>'1.2_Network_Risk_Outputs'!F396</f>
        <v>0</v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>
        <f>IF('1.2_Network_Risk_Outputs'!D397="","-",'1.2_Network_Risk_Outputs'!D397)</f>
        <v>0</v>
      </c>
      <c r="E397" s="67">
        <f>IF('1.2_Network_Risk_Outputs'!E397="","-",'1.2_Network_Risk_Outputs'!E397)</f>
        <v>0</v>
      </c>
      <c r="F397" s="88">
        <f>'1.2_Network_Risk_Outputs'!F397</f>
        <v>0</v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>
        <f>IF('1.2_Network_Risk_Outputs'!D398="","-",'1.2_Network_Risk_Outputs'!D398)</f>
        <v>0</v>
      </c>
      <c r="E398" s="67">
        <f>IF('1.2_Network_Risk_Outputs'!E398="","-",'1.2_Network_Risk_Outputs'!E398)</f>
        <v>0</v>
      </c>
      <c r="F398" s="88">
        <f>'1.2_Network_Risk_Outputs'!F398</f>
        <v>0</v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>
        <f>IF('1.2_Network_Risk_Outputs'!D399="","-",'1.2_Network_Risk_Outputs'!D399)</f>
        <v>0</v>
      </c>
      <c r="E399" s="67">
        <f>IF('1.2_Network_Risk_Outputs'!E399="","-",'1.2_Network_Risk_Outputs'!E399)</f>
        <v>0</v>
      </c>
      <c r="F399" s="88">
        <f>'1.2_Network_Risk_Outputs'!F399</f>
        <v>0</v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>
        <f>IF('1.2_Network_Risk_Outputs'!D400="","-",'1.2_Network_Risk_Outputs'!D400)</f>
        <v>0</v>
      </c>
      <c r="E400" s="67">
        <f>IF('1.2_Network_Risk_Outputs'!E400="","-",'1.2_Network_Risk_Outputs'!E400)</f>
        <v>0</v>
      </c>
      <c r="F400" s="88">
        <f>'1.2_Network_Risk_Outputs'!F400</f>
        <v>0</v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>
        <f>IF('1.2_Network_Risk_Outputs'!D401="","-",'1.2_Network_Risk_Outputs'!D401)</f>
        <v>0</v>
      </c>
      <c r="E401" s="67">
        <f>IF('1.2_Network_Risk_Outputs'!E401="","-",'1.2_Network_Risk_Outputs'!E401)</f>
        <v>0</v>
      </c>
      <c r="F401" s="88">
        <f>'1.2_Network_Risk_Outputs'!F401</f>
        <v>0</v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>
        <f>IF('1.2_Network_Risk_Outputs'!D402="","-",'1.2_Network_Risk_Outputs'!D402)</f>
        <v>0</v>
      </c>
      <c r="E402" s="67">
        <f>IF('1.2_Network_Risk_Outputs'!E402="","-",'1.2_Network_Risk_Outputs'!E402)</f>
        <v>0</v>
      </c>
      <c r="F402" s="88">
        <f>'1.2_Network_Risk_Outputs'!F402</f>
        <v>0</v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>
        <f>IF('1.2_Network_Risk_Outputs'!D403="","-",'1.2_Network_Risk_Outputs'!D403)</f>
        <v>0</v>
      </c>
      <c r="E403" s="67">
        <f>IF('1.2_Network_Risk_Outputs'!E403="","-",'1.2_Network_Risk_Outputs'!E403)</f>
        <v>0</v>
      </c>
      <c r="F403" s="88">
        <f>'1.2_Network_Risk_Outputs'!F403</f>
        <v>0</v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>
        <f>IF('1.2_Network_Risk_Outputs'!D404="","-",'1.2_Network_Risk_Outputs'!D404)</f>
        <v>0</v>
      </c>
      <c r="E404" s="67">
        <f>IF('1.2_Network_Risk_Outputs'!E404="","-",'1.2_Network_Risk_Outputs'!E404)</f>
        <v>0</v>
      </c>
      <c r="F404" s="88">
        <f>'1.2_Network_Risk_Outputs'!F404</f>
        <v>0</v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>
        <f>IF('1.2_Network_Risk_Outputs'!D405="","-",'1.2_Network_Risk_Outputs'!D405)</f>
        <v>0</v>
      </c>
      <c r="E405" s="67">
        <f>IF('1.2_Network_Risk_Outputs'!E405="","-",'1.2_Network_Risk_Outputs'!E405)</f>
        <v>0</v>
      </c>
      <c r="F405" s="88">
        <f>'1.2_Network_Risk_Outputs'!F405</f>
        <v>0</v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>
        <f>IF('1.2_Network_Risk_Outputs'!D406="","-",'1.2_Network_Risk_Outputs'!D406)</f>
        <v>0</v>
      </c>
      <c r="E406" s="67">
        <f>IF('1.2_Network_Risk_Outputs'!E406="","-",'1.2_Network_Risk_Outputs'!E406)</f>
        <v>0</v>
      </c>
      <c r="F406" s="88">
        <f>'1.2_Network_Risk_Outputs'!F406</f>
        <v>0</v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>
        <f>IF('1.2_Network_Risk_Outputs'!D407="","-",'1.2_Network_Risk_Outputs'!D407)</f>
        <v>0</v>
      </c>
      <c r="E407" s="67">
        <f>IF('1.2_Network_Risk_Outputs'!E407="","-",'1.2_Network_Risk_Outputs'!E407)</f>
        <v>0</v>
      </c>
      <c r="F407" s="88">
        <f>'1.2_Network_Risk_Outputs'!F407</f>
        <v>0</v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>
        <f>IF('1.2_Network_Risk_Outputs'!D408="","-",'1.2_Network_Risk_Outputs'!D408)</f>
        <v>0</v>
      </c>
      <c r="E408" s="67">
        <f>IF('1.2_Network_Risk_Outputs'!E408="","-",'1.2_Network_Risk_Outputs'!E408)</f>
        <v>0</v>
      </c>
      <c r="F408" s="88">
        <f>'1.2_Network_Risk_Outputs'!F408</f>
        <v>0</v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>
        <f>IF('1.2_Network_Risk_Outputs'!D409="","-",'1.2_Network_Risk_Outputs'!D409)</f>
        <v>0</v>
      </c>
      <c r="E409" s="67">
        <f>IF('1.2_Network_Risk_Outputs'!E409="","-",'1.2_Network_Risk_Outputs'!E409)</f>
        <v>0</v>
      </c>
      <c r="F409" s="88">
        <f>'1.2_Network_Risk_Outputs'!F409</f>
        <v>0</v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>
        <f>IF('1.2_Network_Risk_Outputs'!D410="","-",'1.2_Network_Risk_Outputs'!D410)</f>
        <v>0</v>
      </c>
      <c r="E410" s="67">
        <f>IF('1.2_Network_Risk_Outputs'!E410="","-",'1.2_Network_Risk_Outputs'!E410)</f>
        <v>0</v>
      </c>
      <c r="F410" s="88">
        <f>'1.2_Network_Risk_Outputs'!F410</f>
        <v>0</v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>
        <f>IF('1.2_Network_Risk_Outputs'!D411="","-",'1.2_Network_Risk_Outputs'!D411)</f>
        <v>0</v>
      </c>
      <c r="E411" s="67">
        <f>IF('1.2_Network_Risk_Outputs'!E411="","-",'1.2_Network_Risk_Outputs'!E411)</f>
        <v>0</v>
      </c>
      <c r="F411" s="88">
        <f>'1.2_Network_Risk_Outputs'!F411</f>
        <v>0</v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>
        <f>IF('1.2_Network_Risk_Outputs'!D412="","-",'1.2_Network_Risk_Outputs'!D412)</f>
        <v>0</v>
      </c>
      <c r="E412" s="67">
        <f>IF('1.2_Network_Risk_Outputs'!E412="","-",'1.2_Network_Risk_Outputs'!E412)</f>
        <v>0</v>
      </c>
      <c r="F412" s="88">
        <f>'1.2_Network_Risk_Outputs'!F412</f>
        <v>0</v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>
        <f>IF('1.2_Network_Risk_Outputs'!D413="","-",'1.2_Network_Risk_Outputs'!D413)</f>
        <v>0</v>
      </c>
      <c r="E413" s="67">
        <f>IF('1.2_Network_Risk_Outputs'!E413="","-",'1.2_Network_Risk_Outputs'!E413)</f>
        <v>0</v>
      </c>
      <c r="F413" s="88">
        <f>'1.2_Network_Risk_Outputs'!F413</f>
        <v>0</v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>
        <f>IF('1.2_Network_Risk_Outputs'!D414="","-",'1.2_Network_Risk_Outputs'!D414)</f>
        <v>0</v>
      </c>
      <c r="E414" s="67">
        <f>IF('1.2_Network_Risk_Outputs'!E414="","-",'1.2_Network_Risk_Outputs'!E414)</f>
        <v>0</v>
      </c>
      <c r="F414" s="88">
        <f>'1.2_Network_Risk_Outputs'!F414</f>
        <v>0</v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>
        <f>IF('1.2_Network_Risk_Outputs'!D415="","-",'1.2_Network_Risk_Outputs'!D415)</f>
        <v>0</v>
      </c>
      <c r="E415" s="67">
        <f>IF('1.2_Network_Risk_Outputs'!E415="","-",'1.2_Network_Risk_Outputs'!E415)</f>
        <v>0</v>
      </c>
      <c r="F415" s="88">
        <f>'1.2_Network_Risk_Outputs'!F415</f>
        <v>0</v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>
        <f>IF('1.2_Network_Risk_Outputs'!D416="","-",'1.2_Network_Risk_Outputs'!D416)</f>
        <v>0</v>
      </c>
      <c r="E416" s="67">
        <f>IF('1.2_Network_Risk_Outputs'!E416="","-",'1.2_Network_Risk_Outputs'!E416)</f>
        <v>0</v>
      </c>
      <c r="F416" s="88">
        <f>'1.2_Network_Risk_Outputs'!F416</f>
        <v>0</v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>
        <f>IF('1.2_Network_Risk_Outputs'!D417="","-",'1.2_Network_Risk_Outputs'!D417)</f>
        <v>0</v>
      </c>
      <c r="E417" s="67">
        <f>IF('1.2_Network_Risk_Outputs'!E417="","-",'1.2_Network_Risk_Outputs'!E417)</f>
        <v>0</v>
      </c>
      <c r="F417" s="88">
        <f>'1.2_Network_Risk_Outputs'!F417</f>
        <v>0</v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>
        <f>IF('1.2_Network_Risk_Outputs'!D418="","-",'1.2_Network_Risk_Outputs'!D418)</f>
        <v>0</v>
      </c>
      <c r="E418" s="67">
        <f>IF('1.2_Network_Risk_Outputs'!E418="","-",'1.2_Network_Risk_Outputs'!E418)</f>
        <v>0</v>
      </c>
      <c r="F418" s="88">
        <f>'1.2_Network_Risk_Outputs'!F418</f>
        <v>0</v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>
        <f>IF('1.2_Network_Risk_Outputs'!D419="","-",'1.2_Network_Risk_Outputs'!D419)</f>
        <v>0</v>
      </c>
      <c r="E419" s="67">
        <f>IF('1.2_Network_Risk_Outputs'!E419="","-",'1.2_Network_Risk_Outputs'!E419)</f>
        <v>0</v>
      </c>
      <c r="F419" s="88">
        <f>'1.2_Network_Risk_Outputs'!F419</f>
        <v>0</v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>
        <f>IF('1.2_Network_Risk_Outputs'!D420="","-",'1.2_Network_Risk_Outputs'!D420)</f>
        <v>0</v>
      </c>
      <c r="E420" s="67">
        <f>IF('1.2_Network_Risk_Outputs'!E420="","-",'1.2_Network_Risk_Outputs'!E420)</f>
        <v>0</v>
      </c>
      <c r="F420" s="88">
        <f>'1.2_Network_Risk_Outputs'!F420</f>
        <v>0</v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>
        <f>IF('1.2_Network_Risk_Outputs'!D421="","-",'1.2_Network_Risk_Outputs'!D421)</f>
        <v>0</v>
      </c>
      <c r="E421" s="67">
        <f>IF('1.2_Network_Risk_Outputs'!E421="","-",'1.2_Network_Risk_Outputs'!E421)</f>
        <v>0</v>
      </c>
      <c r="F421" s="88">
        <f>'1.2_Network_Risk_Outputs'!F421</f>
        <v>0</v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>
        <f>IF('1.2_Network_Risk_Outputs'!D422="","-",'1.2_Network_Risk_Outputs'!D422)</f>
        <v>0</v>
      </c>
      <c r="E422" s="67">
        <f>IF('1.2_Network_Risk_Outputs'!E422="","-",'1.2_Network_Risk_Outputs'!E422)</f>
        <v>0</v>
      </c>
      <c r="F422" s="88">
        <f>'1.2_Network_Risk_Outputs'!F422</f>
        <v>0</v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>
        <f>IF('1.2_Network_Risk_Outputs'!D423="","-",'1.2_Network_Risk_Outputs'!D423)</f>
        <v>0</v>
      </c>
      <c r="E423" s="67">
        <f>IF('1.2_Network_Risk_Outputs'!E423="","-",'1.2_Network_Risk_Outputs'!E423)</f>
        <v>0</v>
      </c>
      <c r="F423" s="88">
        <f>'1.2_Network_Risk_Outputs'!F423</f>
        <v>0</v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>
        <f>IF('1.2_Network_Risk_Outputs'!D424="","-",'1.2_Network_Risk_Outputs'!D424)</f>
        <v>0</v>
      </c>
      <c r="E424" s="67">
        <f>IF('1.2_Network_Risk_Outputs'!E424="","-",'1.2_Network_Risk_Outputs'!E424)</f>
        <v>0</v>
      </c>
      <c r="F424" s="88">
        <f>'1.2_Network_Risk_Outputs'!F424</f>
        <v>0</v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>
        <f>IF('1.2_Network_Risk_Outputs'!D425="","-",'1.2_Network_Risk_Outputs'!D425)</f>
        <v>0</v>
      </c>
      <c r="E425" s="67">
        <f>IF('1.2_Network_Risk_Outputs'!E425="","-",'1.2_Network_Risk_Outputs'!E425)</f>
        <v>0</v>
      </c>
      <c r="F425" s="88">
        <f>'1.2_Network_Risk_Outputs'!F425</f>
        <v>0</v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>
        <f>IF('1.2_Network_Risk_Outputs'!D426="","-",'1.2_Network_Risk_Outputs'!D426)</f>
        <v>0</v>
      </c>
      <c r="E426" s="67">
        <f>IF('1.2_Network_Risk_Outputs'!E426="","-",'1.2_Network_Risk_Outputs'!E426)</f>
        <v>0</v>
      </c>
      <c r="F426" s="88">
        <f>'1.2_Network_Risk_Outputs'!F426</f>
        <v>0</v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>
        <f>IF('1.2_Network_Risk_Outputs'!D427="","-",'1.2_Network_Risk_Outputs'!D427)</f>
        <v>0</v>
      </c>
      <c r="E427" s="67">
        <f>IF('1.2_Network_Risk_Outputs'!E427="","-",'1.2_Network_Risk_Outputs'!E427)</f>
        <v>0</v>
      </c>
      <c r="F427" s="88">
        <f>'1.2_Network_Risk_Outputs'!F427</f>
        <v>0</v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>
        <f>IF('1.2_Network_Risk_Outputs'!D428="","-",'1.2_Network_Risk_Outputs'!D428)</f>
        <v>0</v>
      </c>
      <c r="E428" s="67">
        <f>IF('1.2_Network_Risk_Outputs'!E428="","-",'1.2_Network_Risk_Outputs'!E428)</f>
        <v>0</v>
      </c>
      <c r="F428" s="88">
        <f>'1.2_Network_Risk_Outputs'!F428</f>
        <v>0</v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>
        <f>IF('1.2_Network_Risk_Outputs'!D429="","-",'1.2_Network_Risk_Outputs'!D429)</f>
        <v>0</v>
      </c>
      <c r="E429" s="67">
        <f>IF('1.2_Network_Risk_Outputs'!E429="","-",'1.2_Network_Risk_Outputs'!E429)</f>
        <v>0</v>
      </c>
      <c r="F429" s="88">
        <f>'1.2_Network_Risk_Outputs'!F429</f>
        <v>0</v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>
        <f>IF('1.2_Network_Risk_Outputs'!D430="","-",'1.2_Network_Risk_Outputs'!D430)</f>
        <v>0</v>
      </c>
      <c r="E430" s="67">
        <f>IF('1.2_Network_Risk_Outputs'!E430="","-",'1.2_Network_Risk_Outputs'!E430)</f>
        <v>0</v>
      </c>
      <c r="F430" s="88">
        <f>'1.2_Network_Risk_Outputs'!F430</f>
        <v>0</v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>
        <f>IF('1.2_Network_Risk_Outputs'!D431="","-",'1.2_Network_Risk_Outputs'!D431)</f>
        <v>0</v>
      </c>
      <c r="E431" s="67">
        <f>IF('1.2_Network_Risk_Outputs'!E431="","-",'1.2_Network_Risk_Outputs'!E431)</f>
        <v>0</v>
      </c>
      <c r="F431" s="88">
        <f>'1.2_Network_Risk_Outputs'!F431</f>
        <v>0</v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>
        <f>IF('1.2_Network_Risk_Outputs'!D432="","-",'1.2_Network_Risk_Outputs'!D432)</f>
        <v>0</v>
      </c>
      <c r="E432" s="67">
        <f>IF('1.2_Network_Risk_Outputs'!E432="","-",'1.2_Network_Risk_Outputs'!E432)</f>
        <v>0</v>
      </c>
      <c r="F432" s="88">
        <f>'1.2_Network_Risk_Outputs'!F432</f>
        <v>0</v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>
        <f>IF('1.2_Network_Risk_Outputs'!D433="","-",'1.2_Network_Risk_Outputs'!D433)</f>
        <v>0</v>
      </c>
      <c r="E433" s="67">
        <f>IF('1.2_Network_Risk_Outputs'!E433="","-",'1.2_Network_Risk_Outputs'!E433)</f>
        <v>0</v>
      </c>
      <c r="F433" s="88">
        <f>'1.2_Network_Risk_Outputs'!F433</f>
        <v>0</v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>
        <f>IF('1.2_Network_Risk_Outputs'!D434="","-",'1.2_Network_Risk_Outputs'!D434)</f>
        <v>0</v>
      </c>
      <c r="E434" s="67">
        <f>IF('1.2_Network_Risk_Outputs'!E434="","-",'1.2_Network_Risk_Outputs'!E434)</f>
        <v>0</v>
      </c>
      <c r="F434" s="88">
        <f>'1.2_Network_Risk_Outputs'!F434</f>
        <v>0</v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>
        <f>IF('1.2_Network_Risk_Outputs'!D435="","-",'1.2_Network_Risk_Outputs'!D435)</f>
        <v>0</v>
      </c>
      <c r="E435" s="67">
        <f>IF('1.2_Network_Risk_Outputs'!E435="","-",'1.2_Network_Risk_Outputs'!E435)</f>
        <v>0</v>
      </c>
      <c r="F435" s="88">
        <f>'1.2_Network_Risk_Outputs'!F435</f>
        <v>0</v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>
        <f>IF('1.2_Network_Risk_Outputs'!D436="","-",'1.2_Network_Risk_Outputs'!D436)</f>
        <v>0</v>
      </c>
      <c r="E436" s="67">
        <f>IF('1.2_Network_Risk_Outputs'!E436="","-",'1.2_Network_Risk_Outputs'!E436)</f>
        <v>0</v>
      </c>
      <c r="F436" s="88">
        <f>'1.2_Network_Risk_Outputs'!F436</f>
        <v>0</v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>
        <f>IF('1.2_Network_Risk_Outputs'!D437="","-",'1.2_Network_Risk_Outputs'!D437)</f>
        <v>0</v>
      </c>
      <c r="E437" s="67">
        <f>IF('1.2_Network_Risk_Outputs'!E437="","-",'1.2_Network_Risk_Outputs'!E437)</f>
        <v>0</v>
      </c>
      <c r="F437" s="88">
        <f>'1.2_Network_Risk_Outputs'!F437</f>
        <v>0</v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>
        <f>IF('1.2_Network_Risk_Outputs'!D438="","-",'1.2_Network_Risk_Outputs'!D438)</f>
        <v>0</v>
      </c>
      <c r="E438" s="67">
        <f>IF('1.2_Network_Risk_Outputs'!E438="","-",'1.2_Network_Risk_Outputs'!E438)</f>
        <v>0</v>
      </c>
      <c r="F438" s="88">
        <f>'1.2_Network_Risk_Outputs'!F438</f>
        <v>0</v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>
        <f>IF('1.2_Network_Risk_Outputs'!D439="","-",'1.2_Network_Risk_Outputs'!D439)</f>
        <v>0</v>
      </c>
      <c r="E439" s="67">
        <f>IF('1.2_Network_Risk_Outputs'!E439="","-",'1.2_Network_Risk_Outputs'!E439)</f>
        <v>0</v>
      </c>
      <c r="F439" s="88">
        <f>'1.2_Network_Risk_Outputs'!F439</f>
        <v>0</v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>
        <f>IF('1.2_Network_Risk_Outputs'!D440="","-",'1.2_Network_Risk_Outputs'!D440)</f>
        <v>0</v>
      </c>
      <c r="E440" s="67">
        <f>IF('1.2_Network_Risk_Outputs'!E440="","-",'1.2_Network_Risk_Outputs'!E440)</f>
        <v>0</v>
      </c>
      <c r="F440" s="88">
        <f>'1.2_Network_Risk_Outputs'!F440</f>
        <v>0</v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>
        <f>IF('1.2_Network_Risk_Outputs'!D441="","-",'1.2_Network_Risk_Outputs'!D441)</f>
        <v>0</v>
      </c>
      <c r="E441" s="67">
        <f>IF('1.2_Network_Risk_Outputs'!E441="","-",'1.2_Network_Risk_Outputs'!E441)</f>
        <v>0</v>
      </c>
      <c r="F441" s="88">
        <f>'1.2_Network_Risk_Outputs'!F441</f>
        <v>0</v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>
        <f>IF('1.2_Network_Risk_Outputs'!D442="","-",'1.2_Network_Risk_Outputs'!D442)</f>
        <v>0</v>
      </c>
      <c r="E442" s="67">
        <f>IF('1.2_Network_Risk_Outputs'!E442="","-",'1.2_Network_Risk_Outputs'!E442)</f>
        <v>0</v>
      </c>
      <c r="F442" s="88">
        <f>'1.2_Network_Risk_Outputs'!F442</f>
        <v>0</v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>
        <f>IF('1.2_Network_Risk_Outputs'!D443="","-",'1.2_Network_Risk_Outputs'!D443)</f>
        <v>0</v>
      </c>
      <c r="E443" s="67">
        <f>IF('1.2_Network_Risk_Outputs'!E443="","-",'1.2_Network_Risk_Outputs'!E443)</f>
        <v>0</v>
      </c>
      <c r="F443" s="88">
        <f>'1.2_Network_Risk_Outputs'!F443</f>
        <v>0</v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>
        <f>IF('1.2_Network_Risk_Outputs'!D444="","-",'1.2_Network_Risk_Outputs'!D444)</f>
        <v>0</v>
      </c>
      <c r="E444" s="67">
        <f>IF('1.2_Network_Risk_Outputs'!E444="","-",'1.2_Network_Risk_Outputs'!E444)</f>
        <v>0</v>
      </c>
      <c r="F444" s="88">
        <f>'1.2_Network_Risk_Outputs'!F444</f>
        <v>0</v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>
        <f>IF('1.2_Network_Risk_Outputs'!D445="","-",'1.2_Network_Risk_Outputs'!D445)</f>
        <v>0</v>
      </c>
      <c r="E445" s="67">
        <f>IF('1.2_Network_Risk_Outputs'!E445="","-",'1.2_Network_Risk_Outputs'!E445)</f>
        <v>0</v>
      </c>
      <c r="F445" s="88">
        <f>'1.2_Network_Risk_Outputs'!F445</f>
        <v>0</v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>
        <f>IF('1.2_Network_Risk_Outputs'!D446="","-",'1.2_Network_Risk_Outputs'!D446)</f>
        <v>0</v>
      </c>
      <c r="E446" s="67">
        <f>IF('1.2_Network_Risk_Outputs'!E446="","-",'1.2_Network_Risk_Outputs'!E446)</f>
        <v>0</v>
      </c>
      <c r="F446" s="88">
        <f>'1.2_Network_Risk_Outputs'!F446</f>
        <v>0</v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>
        <f>IF('1.2_Network_Risk_Outputs'!D447="","-",'1.2_Network_Risk_Outputs'!D447)</f>
        <v>0</v>
      </c>
      <c r="E447" s="67">
        <f>IF('1.2_Network_Risk_Outputs'!E447="","-",'1.2_Network_Risk_Outputs'!E447)</f>
        <v>0</v>
      </c>
      <c r="F447" s="88">
        <f>'1.2_Network_Risk_Outputs'!F447</f>
        <v>0</v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>
        <f>IF('1.2_Network_Risk_Outputs'!D448="","-",'1.2_Network_Risk_Outputs'!D448)</f>
        <v>0</v>
      </c>
      <c r="E448" s="67">
        <f>IF('1.2_Network_Risk_Outputs'!E448="","-",'1.2_Network_Risk_Outputs'!E448)</f>
        <v>0</v>
      </c>
      <c r="F448" s="88">
        <f>'1.2_Network_Risk_Outputs'!F448</f>
        <v>0</v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>
        <f>IF('1.2_Network_Risk_Outputs'!D449="","-",'1.2_Network_Risk_Outputs'!D449)</f>
        <v>0</v>
      </c>
      <c r="E449" s="67">
        <f>IF('1.2_Network_Risk_Outputs'!E449="","-",'1.2_Network_Risk_Outputs'!E449)</f>
        <v>0</v>
      </c>
      <c r="F449" s="88">
        <f>'1.2_Network_Risk_Outputs'!F449</f>
        <v>0</v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>
        <f>IF('1.2_Network_Risk_Outputs'!D450="","-",'1.2_Network_Risk_Outputs'!D450)</f>
        <v>0</v>
      </c>
      <c r="E450" s="67">
        <f>IF('1.2_Network_Risk_Outputs'!E450="","-",'1.2_Network_Risk_Outputs'!E450)</f>
        <v>0</v>
      </c>
      <c r="F450" s="88">
        <f>'1.2_Network_Risk_Outputs'!F450</f>
        <v>0</v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>
        <f>IF('1.2_Network_Risk_Outputs'!D451="","-",'1.2_Network_Risk_Outputs'!D451)</f>
        <v>0</v>
      </c>
      <c r="E451" s="67">
        <f>IF('1.2_Network_Risk_Outputs'!E451="","-",'1.2_Network_Risk_Outputs'!E451)</f>
        <v>0</v>
      </c>
      <c r="F451" s="88">
        <f>'1.2_Network_Risk_Outputs'!F451</f>
        <v>0</v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>
        <f>IF('1.2_Network_Risk_Outputs'!D452="","-",'1.2_Network_Risk_Outputs'!D452)</f>
        <v>0</v>
      </c>
      <c r="E452" s="67">
        <f>IF('1.2_Network_Risk_Outputs'!E452="","-",'1.2_Network_Risk_Outputs'!E452)</f>
        <v>0</v>
      </c>
      <c r="F452" s="88">
        <f>'1.2_Network_Risk_Outputs'!F452</f>
        <v>0</v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>
        <f>IF('1.2_Network_Risk_Outputs'!D453="","-",'1.2_Network_Risk_Outputs'!D453)</f>
        <v>0</v>
      </c>
      <c r="E453" s="67">
        <f>IF('1.2_Network_Risk_Outputs'!E453="","-",'1.2_Network_Risk_Outputs'!E453)</f>
        <v>0</v>
      </c>
      <c r="F453" s="88">
        <f>'1.2_Network_Risk_Outputs'!F453</f>
        <v>0</v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>
        <f>IF('1.2_Network_Risk_Outputs'!D454="","-",'1.2_Network_Risk_Outputs'!D454)</f>
        <v>0</v>
      </c>
      <c r="E454" s="67">
        <f>IF('1.2_Network_Risk_Outputs'!E454="","-",'1.2_Network_Risk_Outputs'!E454)</f>
        <v>0</v>
      </c>
      <c r="F454" s="88">
        <f>'1.2_Network_Risk_Outputs'!F454</f>
        <v>0</v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>
        <f>IF('1.2_Network_Risk_Outputs'!D455="","-",'1.2_Network_Risk_Outputs'!D455)</f>
        <v>0</v>
      </c>
      <c r="E455" s="67">
        <f>IF('1.2_Network_Risk_Outputs'!E455="","-",'1.2_Network_Risk_Outputs'!E455)</f>
        <v>0</v>
      </c>
      <c r="F455" s="88">
        <f>'1.2_Network_Risk_Outputs'!F455</f>
        <v>0</v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>
        <f>IF('1.2_Network_Risk_Outputs'!D456="","-",'1.2_Network_Risk_Outputs'!D456)</f>
        <v>0</v>
      </c>
      <c r="E456" s="67">
        <f>IF('1.2_Network_Risk_Outputs'!E456="","-",'1.2_Network_Risk_Outputs'!E456)</f>
        <v>0</v>
      </c>
      <c r="F456" s="88">
        <f>'1.2_Network_Risk_Outputs'!F456</f>
        <v>0</v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>
        <f>IF('1.2_Network_Risk_Outputs'!D457="","-",'1.2_Network_Risk_Outputs'!D457)</f>
        <v>0</v>
      </c>
      <c r="E457" s="67">
        <f>IF('1.2_Network_Risk_Outputs'!E457="","-",'1.2_Network_Risk_Outputs'!E457)</f>
        <v>0</v>
      </c>
      <c r="F457" s="88">
        <f>'1.2_Network_Risk_Outputs'!F457</f>
        <v>0</v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>
        <f>IF('1.2_Network_Risk_Outputs'!D458="","-",'1.2_Network_Risk_Outputs'!D458)</f>
        <v>0</v>
      </c>
      <c r="E458" s="67">
        <f>IF('1.2_Network_Risk_Outputs'!E458="","-",'1.2_Network_Risk_Outputs'!E458)</f>
        <v>0</v>
      </c>
      <c r="F458" s="88">
        <f>'1.2_Network_Risk_Outputs'!F458</f>
        <v>0</v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>
        <f>IF('1.2_Network_Risk_Outputs'!D459="","-",'1.2_Network_Risk_Outputs'!D459)</f>
        <v>0</v>
      </c>
      <c r="E459" s="67">
        <f>IF('1.2_Network_Risk_Outputs'!E459="","-",'1.2_Network_Risk_Outputs'!E459)</f>
        <v>0</v>
      </c>
      <c r="F459" s="88">
        <f>'1.2_Network_Risk_Outputs'!F459</f>
        <v>0</v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>
        <f>IF('1.2_Network_Risk_Outputs'!D460="","-",'1.2_Network_Risk_Outputs'!D460)</f>
        <v>0</v>
      </c>
      <c r="E460" s="67">
        <f>IF('1.2_Network_Risk_Outputs'!E460="","-",'1.2_Network_Risk_Outputs'!E460)</f>
        <v>0</v>
      </c>
      <c r="F460" s="88">
        <f>'1.2_Network_Risk_Outputs'!F460</f>
        <v>0</v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>
        <f>IF('1.2_Network_Risk_Outputs'!D461="","-",'1.2_Network_Risk_Outputs'!D461)</f>
        <v>0</v>
      </c>
      <c r="E461" s="67">
        <f>IF('1.2_Network_Risk_Outputs'!E461="","-",'1.2_Network_Risk_Outputs'!E461)</f>
        <v>0</v>
      </c>
      <c r="F461" s="88">
        <f>'1.2_Network_Risk_Outputs'!F461</f>
        <v>0</v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>
        <f>IF('1.2_Network_Risk_Outputs'!D462="","-",'1.2_Network_Risk_Outputs'!D462)</f>
        <v>0</v>
      </c>
      <c r="E462" s="67">
        <f>IF('1.2_Network_Risk_Outputs'!E462="","-",'1.2_Network_Risk_Outputs'!E462)</f>
        <v>0</v>
      </c>
      <c r="F462" s="88">
        <f>'1.2_Network_Risk_Outputs'!F462</f>
        <v>0</v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>
        <f>IF('1.2_Network_Risk_Outputs'!D463="","-",'1.2_Network_Risk_Outputs'!D463)</f>
        <v>0</v>
      </c>
      <c r="E463" s="67">
        <f>IF('1.2_Network_Risk_Outputs'!E463="","-",'1.2_Network_Risk_Outputs'!E463)</f>
        <v>0</v>
      </c>
      <c r="F463" s="88">
        <f>'1.2_Network_Risk_Outputs'!F463</f>
        <v>0</v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>
        <f>IF('1.2_Network_Risk_Outputs'!D464="","-",'1.2_Network_Risk_Outputs'!D464)</f>
        <v>0</v>
      </c>
      <c r="E464" s="67">
        <f>IF('1.2_Network_Risk_Outputs'!E464="","-",'1.2_Network_Risk_Outputs'!E464)</f>
        <v>0</v>
      </c>
      <c r="F464" s="88">
        <f>'1.2_Network_Risk_Outputs'!F464</f>
        <v>0</v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>
        <f>IF('1.2_Network_Risk_Outputs'!D465="","-",'1.2_Network_Risk_Outputs'!D465)</f>
        <v>0</v>
      </c>
      <c r="E465" s="67">
        <f>IF('1.2_Network_Risk_Outputs'!E465="","-",'1.2_Network_Risk_Outputs'!E465)</f>
        <v>0</v>
      </c>
      <c r="F465" s="88">
        <f>'1.2_Network_Risk_Outputs'!F465</f>
        <v>0</v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>
        <f>IF('1.2_Network_Risk_Outputs'!D466="","-",'1.2_Network_Risk_Outputs'!D466)</f>
        <v>0</v>
      </c>
      <c r="E466" s="67">
        <f>IF('1.2_Network_Risk_Outputs'!E466="","-",'1.2_Network_Risk_Outputs'!E466)</f>
        <v>0</v>
      </c>
      <c r="F466" s="88">
        <f>'1.2_Network_Risk_Outputs'!F466</f>
        <v>0</v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>
        <f>IF('1.2_Network_Risk_Outputs'!D467="","-",'1.2_Network_Risk_Outputs'!D467)</f>
        <v>0</v>
      </c>
      <c r="E467" s="67">
        <f>IF('1.2_Network_Risk_Outputs'!E467="","-",'1.2_Network_Risk_Outputs'!E467)</f>
        <v>0</v>
      </c>
      <c r="F467" s="88">
        <f>'1.2_Network_Risk_Outputs'!F467</f>
        <v>0</v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>
        <f>IF('1.2_Network_Risk_Outputs'!D468="","-",'1.2_Network_Risk_Outputs'!D468)</f>
        <v>0</v>
      </c>
      <c r="E468" s="67">
        <f>IF('1.2_Network_Risk_Outputs'!E468="","-",'1.2_Network_Risk_Outputs'!E468)</f>
        <v>0</v>
      </c>
      <c r="F468" s="88">
        <f>'1.2_Network_Risk_Outputs'!F468</f>
        <v>0</v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>
        <f>IF('1.2_Network_Risk_Outputs'!D469="","-",'1.2_Network_Risk_Outputs'!D469)</f>
        <v>0</v>
      </c>
      <c r="E469" s="67">
        <f>IF('1.2_Network_Risk_Outputs'!E469="","-",'1.2_Network_Risk_Outputs'!E469)</f>
        <v>0</v>
      </c>
      <c r="F469" s="88">
        <f>'1.2_Network_Risk_Outputs'!F469</f>
        <v>0</v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>
        <f>IF('1.2_Network_Risk_Outputs'!D470="","-",'1.2_Network_Risk_Outputs'!D470)</f>
        <v>0</v>
      </c>
      <c r="E470" s="67">
        <f>IF('1.2_Network_Risk_Outputs'!E470="","-",'1.2_Network_Risk_Outputs'!E470)</f>
        <v>0</v>
      </c>
      <c r="F470" s="88">
        <f>'1.2_Network_Risk_Outputs'!F470</f>
        <v>0</v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>
        <f>IF('1.2_Network_Risk_Outputs'!D471="","-",'1.2_Network_Risk_Outputs'!D471)</f>
        <v>0</v>
      </c>
      <c r="E471" s="67">
        <f>IF('1.2_Network_Risk_Outputs'!E471="","-",'1.2_Network_Risk_Outputs'!E471)</f>
        <v>0</v>
      </c>
      <c r="F471" s="88">
        <f>'1.2_Network_Risk_Outputs'!F471</f>
        <v>0</v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>
        <f>IF('1.2_Network_Risk_Outputs'!D472="","-",'1.2_Network_Risk_Outputs'!D472)</f>
        <v>0</v>
      </c>
      <c r="E472" s="67">
        <f>IF('1.2_Network_Risk_Outputs'!E472="","-",'1.2_Network_Risk_Outputs'!E472)</f>
        <v>0</v>
      </c>
      <c r="F472" s="88">
        <f>'1.2_Network_Risk_Outputs'!F472</f>
        <v>0</v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>
        <f>IF('1.2_Network_Risk_Outputs'!D473="","-",'1.2_Network_Risk_Outputs'!D473)</f>
        <v>0</v>
      </c>
      <c r="E473" s="67">
        <f>IF('1.2_Network_Risk_Outputs'!E473="","-",'1.2_Network_Risk_Outputs'!E473)</f>
        <v>0</v>
      </c>
      <c r="F473" s="88">
        <f>'1.2_Network_Risk_Outputs'!F473</f>
        <v>0</v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>
        <f>IF('1.2_Network_Risk_Outputs'!D474="","-",'1.2_Network_Risk_Outputs'!D474)</f>
        <v>0</v>
      </c>
      <c r="E474" s="67">
        <f>IF('1.2_Network_Risk_Outputs'!E474="","-",'1.2_Network_Risk_Outputs'!E474)</f>
        <v>0</v>
      </c>
      <c r="F474" s="88">
        <f>'1.2_Network_Risk_Outputs'!F474</f>
        <v>0</v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>
        <f>IF('1.2_Network_Risk_Outputs'!D475="","-",'1.2_Network_Risk_Outputs'!D475)</f>
        <v>0</v>
      </c>
      <c r="E475" s="67">
        <f>IF('1.2_Network_Risk_Outputs'!E475="","-",'1.2_Network_Risk_Outputs'!E475)</f>
        <v>0</v>
      </c>
      <c r="F475" s="88">
        <f>'1.2_Network_Risk_Outputs'!F475</f>
        <v>0</v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>
        <f>IF('1.2_Network_Risk_Outputs'!D476="","-",'1.2_Network_Risk_Outputs'!D476)</f>
        <v>0</v>
      </c>
      <c r="E476" s="67">
        <f>IF('1.2_Network_Risk_Outputs'!E476="","-",'1.2_Network_Risk_Outputs'!E476)</f>
        <v>0</v>
      </c>
      <c r="F476" s="88">
        <f>'1.2_Network_Risk_Outputs'!F476</f>
        <v>0</v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>
        <f>IF('1.2_Network_Risk_Outputs'!D477="","-",'1.2_Network_Risk_Outputs'!D477)</f>
        <v>0</v>
      </c>
      <c r="E477" s="67">
        <f>IF('1.2_Network_Risk_Outputs'!E477="","-",'1.2_Network_Risk_Outputs'!E477)</f>
        <v>0</v>
      </c>
      <c r="F477" s="88">
        <f>'1.2_Network_Risk_Outputs'!F477</f>
        <v>0</v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>
        <f>IF('1.2_Network_Risk_Outputs'!D478="","-",'1.2_Network_Risk_Outputs'!D478)</f>
        <v>0</v>
      </c>
      <c r="E478" s="67">
        <f>IF('1.2_Network_Risk_Outputs'!E478="","-",'1.2_Network_Risk_Outputs'!E478)</f>
        <v>0</v>
      </c>
      <c r="F478" s="88">
        <f>'1.2_Network_Risk_Outputs'!F478</f>
        <v>0</v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>
        <f>IF('1.2_Network_Risk_Outputs'!D479="","-",'1.2_Network_Risk_Outputs'!D479)</f>
        <v>0</v>
      </c>
      <c r="E479" s="67">
        <f>IF('1.2_Network_Risk_Outputs'!E479="","-",'1.2_Network_Risk_Outputs'!E479)</f>
        <v>0</v>
      </c>
      <c r="F479" s="88">
        <f>'1.2_Network_Risk_Outputs'!F479</f>
        <v>0</v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>
        <f>IF('1.2_Network_Risk_Outputs'!D480="","-",'1.2_Network_Risk_Outputs'!D480)</f>
        <v>0</v>
      </c>
      <c r="E480" s="67">
        <f>IF('1.2_Network_Risk_Outputs'!E480="","-",'1.2_Network_Risk_Outputs'!E480)</f>
        <v>0</v>
      </c>
      <c r="F480" s="88">
        <f>'1.2_Network_Risk_Outputs'!F480</f>
        <v>0</v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>
        <f>IF('1.2_Network_Risk_Outputs'!D481="","-",'1.2_Network_Risk_Outputs'!D481)</f>
        <v>0</v>
      </c>
      <c r="E481" s="67">
        <f>IF('1.2_Network_Risk_Outputs'!E481="","-",'1.2_Network_Risk_Outputs'!E481)</f>
        <v>0</v>
      </c>
      <c r="F481" s="88">
        <f>'1.2_Network_Risk_Outputs'!F481</f>
        <v>0</v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>
        <f>IF('1.2_Network_Risk_Outputs'!D482="","-",'1.2_Network_Risk_Outputs'!D482)</f>
        <v>0</v>
      </c>
      <c r="E482" s="67">
        <f>IF('1.2_Network_Risk_Outputs'!E482="","-",'1.2_Network_Risk_Outputs'!E482)</f>
        <v>0</v>
      </c>
      <c r="F482" s="88">
        <f>'1.2_Network_Risk_Outputs'!F482</f>
        <v>0</v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>
        <f>IF('1.2_Network_Risk_Outputs'!D483="","-",'1.2_Network_Risk_Outputs'!D483)</f>
        <v>0</v>
      </c>
      <c r="E483" s="67">
        <f>IF('1.2_Network_Risk_Outputs'!E483="","-",'1.2_Network_Risk_Outputs'!E483)</f>
        <v>0</v>
      </c>
      <c r="F483" s="88">
        <f>'1.2_Network_Risk_Outputs'!F483</f>
        <v>0</v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>
        <f>IF('1.2_Network_Risk_Outputs'!D484="","-",'1.2_Network_Risk_Outputs'!D484)</f>
        <v>0</v>
      </c>
      <c r="E484" s="67">
        <f>IF('1.2_Network_Risk_Outputs'!E484="","-",'1.2_Network_Risk_Outputs'!E484)</f>
        <v>0</v>
      </c>
      <c r="F484" s="88">
        <f>'1.2_Network_Risk_Outputs'!F484</f>
        <v>0</v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>
        <f>IF('1.2_Network_Risk_Outputs'!D485="","-",'1.2_Network_Risk_Outputs'!D485)</f>
        <v>0</v>
      </c>
      <c r="E485" s="67">
        <f>IF('1.2_Network_Risk_Outputs'!E485="","-",'1.2_Network_Risk_Outputs'!E485)</f>
        <v>0</v>
      </c>
      <c r="F485" s="88">
        <f>'1.2_Network_Risk_Outputs'!F485</f>
        <v>0</v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>
        <f>IF('1.2_Network_Risk_Outputs'!D486="","-",'1.2_Network_Risk_Outputs'!D486)</f>
        <v>0</v>
      </c>
      <c r="E486" s="67">
        <f>IF('1.2_Network_Risk_Outputs'!E486="","-",'1.2_Network_Risk_Outputs'!E486)</f>
        <v>0</v>
      </c>
      <c r="F486" s="88">
        <f>'1.2_Network_Risk_Outputs'!F486</f>
        <v>0</v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>
        <f>IF('1.2_Network_Risk_Outputs'!D487="","-",'1.2_Network_Risk_Outputs'!D487)</f>
        <v>0</v>
      </c>
      <c r="E487" s="67">
        <f>IF('1.2_Network_Risk_Outputs'!E487="","-",'1.2_Network_Risk_Outputs'!E487)</f>
        <v>0</v>
      </c>
      <c r="F487" s="88">
        <f>'1.2_Network_Risk_Outputs'!F487</f>
        <v>0</v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>
        <f>IF('1.2_Network_Risk_Outputs'!D488="","-",'1.2_Network_Risk_Outputs'!D488)</f>
        <v>0</v>
      </c>
      <c r="E488" s="67">
        <f>IF('1.2_Network_Risk_Outputs'!E488="","-",'1.2_Network_Risk_Outputs'!E488)</f>
        <v>0</v>
      </c>
      <c r="F488" s="88">
        <f>'1.2_Network_Risk_Outputs'!F488</f>
        <v>0</v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>
        <f>IF('1.2_Network_Risk_Outputs'!D489="","-",'1.2_Network_Risk_Outputs'!D489)</f>
        <v>0</v>
      </c>
      <c r="E489" s="67">
        <f>IF('1.2_Network_Risk_Outputs'!E489="","-",'1.2_Network_Risk_Outputs'!E489)</f>
        <v>0</v>
      </c>
      <c r="F489" s="88">
        <f>'1.2_Network_Risk_Outputs'!F489</f>
        <v>0</v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>
        <f>IF('1.2_Network_Risk_Outputs'!D490="","-",'1.2_Network_Risk_Outputs'!D490)</f>
        <v>0</v>
      </c>
      <c r="E490" s="67">
        <f>IF('1.2_Network_Risk_Outputs'!E490="","-",'1.2_Network_Risk_Outputs'!E490)</f>
        <v>0</v>
      </c>
      <c r="F490" s="88">
        <f>'1.2_Network_Risk_Outputs'!F490</f>
        <v>0</v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>
        <f>IF('1.2_Network_Risk_Outputs'!D491="","-",'1.2_Network_Risk_Outputs'!D491)</f>
        <v>0</v>
      </c>
      <c r="E491" s="67">
        <f>IF('1.2_Network_Risk_Outputs'!E491="","-",'1.2_Network_Risk_Outputs'!E491)</f>
        <v>0</v>
      </c>
      <c r="F491" s="88">
        <f>'1.2_Network_Risk_Outputs'!F491</f>
        <v>0</v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>
        <f>IF('1.2_Network_Risk_Outputs'!D492="","-",'1.2_Network_Risk_Outputs'!D492)</f>
        <v>0</v>
      </c>
      <c r="E492" s="67">
        <f>IF('1.2_Network_Risk_Outputs'!E492="","-",'1.2_Network_Risk_Outputs'!E492)</f>
        <v>0</v>
      </c>
      <c r="F492" s="88">
        <f>'1.2_Network_Risk_Outputs'!F492</f>
        <v>0</v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>
        <f>IF('1.2_Network_Risk_Outputs'!D493="","-",'1.2_Network_Risk_Outputs'!D493)</f>
        <v>0</v>
      </c>
      <c r="E493" s="67">
        <f>IF('1.2_Network_Risk_Outputs'!E493="","-",'1.2_Network_Risk_Outputs'!E493)</f>
        <v>0</v>
      </c>
      <c r="F493" s="88">
        <f>'1.2_Network_Risk_Outputs'!F493</f>
        <v>0</v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>
        <f>IF('1.2_Network_Risk_Outputs'!D494="","-",'1.2_Network_Risk_Outputs'!D494)</f>
        <v>0</v>
      </c>
      <c r="E494" s="67">
        <f>IF('1.2_Network_Risk_Outputs'!E494="","-",'1.2_Network_Risk_Outputs'!E494)</f>
        <v>0</v>
      </c>
      <c r="F494" s="88">
        <f>'1.2_Network_Risk_Outputs'!F494</f>
        <v>0</v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GT</v>
      </c>
      <c r="B22" s="65" t="str">
        <f>IF('1.2_Network_Risk_Outputs'!B22="","-",'1.2_Network_Risk_Outputs'!B22)</f>
        <v>NGT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GT</v>
      </c>
      <c r="B23" s="65" t="str">
        <f>IF('1.2_Network_Risk_Outputs'!B23="","-",'1.2_Network_Risk_Outputs'!B23)</f>
        <v>NGT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GT</v>
      </c>
      <c r="B24" s="65" t="str">
        <f>IF('1.2_Network_Risk_Outputs'!B24="","-",'1.2_Network_Risk_Outputs'!B24)</f>
        <v>NGT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GT</v>
      </c>
      <c r="B25" s="65" t="str">
        <f>IF('1.2_Network_Risk_Outputs'!B25="","-",'1.2_Network_Risk_Outputs'!B25)</f>
        <v>NGT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GT</v>
      </c>
      <c r="B26" s="65" t="str">
        <f>IF('1.2_Network_Risk_Outputs'!B26="","-",'1.2_Network_Risk_Outputs'!B26)</f>
        <v>NGT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GT</v>
      </c>
      <c r="B27" s="65" t="str">
        <f>IF('1.2_Network_Risk_Outputs'!B27="","-",'1.2_Network_Risk_Outputs'!B27)</f>
        <v>NGT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GT</v>
      </c>
      <c r="B28" s="65" t="str">
        <f>IF('1.2_Network_Risk_Outputs'!B28="","-",'1.2_Network_Risk_Outputs'!B28)</f>
        <v>NGT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GT</v>
      </c>
      <c r="B29" s="65" t="str">
        <f>IF('1.2_Network_Risk_Outputs'!B29="","-",'1.2_Network_Risk_Outputs'!B29)</f>
        <v>NGT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GT</v>
      </c>
      <c r="B30" s="65" t="str">
        <f>IF('1.2_Network_Risk_Outputs'!B30="","-",'1.2_Network_Risk_Outputs'!B30)</f>
        <v>NGT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GT</v>
      </c>
      <c r="B31" s="65" t="str">
        <f>IF('1.2_Network_Risk_Outputs'!B31="","-",'1.2_Network_Risk_Outputs'!B31)</f>
        <v>NGT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GT</v>
      </c>
      <c r="B32" s="65" t="str">
        <f>IF('1.2_Network_Risk_Outputs'!B32="","-",'1.2_Network_Risk_Outputs'!B32)</f>
        <v>NGT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GT</v>
      </c>
      <c r="B33" s="65" t="str">
        <f>IF('1.2_Network_Risk_Outputs'!B33="","-",'1.2_Network_Risk_Outputs'!B33)</f>
        <v>NGT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GT</v>
      </c>
      <c r="B34" s="65" t="str">
        <f>IF('1.2_Network_Risk_Outputs'!B34="","-",'1.2_Network_Risk_Outputs'!B34)</f>
        <v>NGT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GT</v>
      </c>
      <c r="B35" s="65" t="str">
        <f>IF('1.2_Network_Risk_Outputs'!B35="","-",'1.2_Network_Risk_Outputs'!B35)</f>
        <v>NGT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GT</v>
      </c>
      <c r="B36" s="65" t="str">
        <f>IF('1.2_Network_Risk_Outputs'!B36="","-",'1.2_Network_Risk_Outputs'!B36)</f>
        <v>NGT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GT</v>
      </c>
      <c r="B37" s="65" t="str">
        <f>IF('1.2_Network_Risk_Outputs'!B37="","-",'1.2_Network_Risk_Outputs'!B37)</f>
        <v>NGT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GT</v>
      </c>
      <c r="B38" s="65" t="str">
        <f>IF('1.2_Network_Risk_Outputs'!B38="","-",'1.2_Network_Risk_Outputs'!B38)</f>
        <v>NGT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GT</v>
      </c>
      <c r="B39" s="65" t="str">
        <f>IF('1.2_Network_Risk_Outputs'!B39="","-",'1.2_Network_Risk_Outputs'!B39)</f>
        <v>NGT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GT</v>
      </c>
      <c r="B40" s="65" t="str">
        <f>IF('1.2_Network_Risk_Outputs'!B40="","-",'1.2_Network_Risk_Outputs'!B40)</f>
        <v>NGT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GT</v>
      </c>
      <c r="B41" s="65" t="str">
        <f>IF('1.2_Network_Risk_Outputs'!B41="","-",'1.2_Network_Risk_Outputs'!B41)</f>
        <v>NGT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GT</v>
      </c>
      <c r="B42" s="65" t="str">
        <f>IF('1.2_Network_Risk_Outputs'!B42="","-",'1.2_Network_Risk_Outputs'!B42)</f>
        <v>NGT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GT</v>
      </c>
      <c r="B43" s="65" t="str">
        <f>IF('1.2_Network_Risk_Outputs'!B43="","-",'1.2_Network_Risk_Outputs'!B43)</f>
        <v>NGT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GT</v>
      </c>
      <c r="B44" s="65" t="str">
        <f>IF('1.2_Network_Risk_Outputs'!B44="","-",'1.2_Network_Risk_Outputs'!B44)</f>
        <v>NGT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GT</v>
      </c>
      <c r="B45" s="65" t="str">
        <f>IF('1.2_Network_Risk_Outputs'!B45="","-",'1.2_Network_Risk_Outputs'!B45)</f>
        <v>NGT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GT</v>
      </c>
      <c r="B46" s="65" t="str">
        <f>IF('1.2_Network_Risk_Outputs'!B46="","-",'1.2_Network_Risk_Outputs'!B46)</f>
        <v>NGT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GT</v>
      </c>
      <c r="B47" s="65" t="str">
        <f>IF('1.2_Network_Risk_Outputs'!B47="","-",'1.2_Network_Risk_Outputs'!B47)</f>
        <v>NGT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GT</v>
      </c>
      <c r="B48" s="65" t="str">
        <f>IF('1.2_Network_Risk_Outputs'!B48="","-",'1.2_Network_Risk_Outputs'!B48)</f>
        <v>NGT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GT</v>
      </c>
      <c r="B49" s="65" t="str">
        <f>IF('1.2_Network_Risk_Outputs'!B49="","-",'1.2_Network_Risk_Outputs'!B49)</f>
        <v>NGT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GT</v>
      </c>
      <c r="B50" s="65" t="str">
        <f>IF('1.2_Network_Risk_Outputs'!B50="","-",'1.2_Network_Risk_Outputs'!B50)</f>
        <v>NGT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GT</v>
      </c>
      <c r="B51" s="65" t="str">
        <f>IF('1.2_Network_Risk_Outputs'!B51="","-",'1.2_Network_Risk_Outputs'!B51)</f>
        <v>NGT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GT</v>
      </c>
      <c r="B52" s="65" t="str">
        <f>IF('1.2_Network_Risk_Outputs'!B52="","-",'1.2_Network_Risk_Outputs'!B52)</f>
        <v>NGT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GT</v>
      </c>
      <c r="B53" s="65" t="str">
        <f>IF('1.2_Network_Risk_Outputs'!B53="","-",'1.2_Network_Risk_Outputs'!B53)</f>
        <v>NGT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GT</v>
      </c>
      <c r="B54" s="65" t="str">
        <f>IF('1.2_Network_Risk_Outputs'!B54="","-",'1.2_Network_Risk_Outputs'!B54)</f>
        <v>NGT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GT</v>
      </c>
      <c r="B55" s="65" t="str">
        <f>IF('1.2_Network_Risk_Outputs'!B55="","-",'1.2_Network_Risk_Outputs'!B55)</f>
        <v>NGT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GT</v>
      </c>
      <c r="B56" s="65" t="str">
        <f>IF('1.2_Network_Risk_Outputs'!B56="","-",'1.2_Network_Risk_Outputs'!B56)</f>
        <v>NGT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GT</v>
      </c>
      <c r="B57" s="65" t="str">
        <f>IF('1.2_Network_Risk_Outputs'!B57="","-",'1.2_Network_Risk_Outputs'!B57)</f>
        <v>NGT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GT</v>
      </c>
      <c r="B58" s="65" t="str">
        <f>IF('1.2_Network_Risk_Outputs'!B58="","-",'1.2_Network_Risk_Outputs'!B58)</f>
        <v>NGT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GT</v>
      </c>
      <c r="B59" s="65" t="str">
        <f>IF('1.2_Network_Risk_Outputs'!B59="","-",'1.2_Network_Risk_Outputs'!B59)</f>
        <v>NGT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GT</v>
      </c>
      <c r="B60" s="65" t="str">
        <f>IF('1.2_Network_Risk_Outputs'!B60="","-",'1.2_Network_Risk_Outputs'!B60)</f>
        <v>NGT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GT</v>
      </c>
      <c r="B61" s="65" t="str">
        <f>IF('1.2_Network_Risk_Outputs'!B61="","-",'1.2_Network_Risk_Outputs'!B61)</f>
        <v>NGT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GT</v>
      </c>
      <c r="B62" s="65" t="str">
        <f>IF('1.2_Network_Risk_Outputs'!B62="","-",'1.2_Network_Risk_Outputs'!B62)</f>
        <v>NGT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GT</v>
      </c>
      <c r="B63" s="65" t="str">
        <f>IF('1.2_Network_Risk_Outputs'!B63="","-",'1.2_Network_Risk_Outputs'!B63)</f>
        <v>NGT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GT</v>
      </c>
      <c r="B64" s="65" t="str">
        <f>IF('1.2_Network_Risk_Outputs'!B64="","-",'1.2_Network_Risk_Outputs'!B64)</f>
        <v>NGT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GT</v>
      </c>
      <c r="B65" s="65" t="str">
        <f>IF('1.2_Network_Risk_Outputs'!B65="","-",'1.2_Network_Risk_Outputs'!B65)</f>
        <v>NGT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GT</v>
      </c>
      <c r="B66" s="65" t="str">
        <f>IF('1.2_Network_Risk_Outputs'!B66="","-",'1.2_Network_Risk_Outputs'!B66)</f>
        <v>NGT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GT</v>
      </c>
      <c r="B67" s="65" t="str">
        <f>IF('1.2_Network_Risk_Outputs'!B67="","-",'1.2_Network_Risk_Outputs'!B67)</f>
        <v>NGT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GT</v>
      </c>
      <c r="B68" s="65" t="str">
        <f>IF('1.2_Network_Risk_Outputs'!B68="","-",'1.2_Network_Risk_Outputs'!B68)</f>
        <v>NGT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GT</v>
      </c>
      <c r="B69" s="65" t="str">
        <f>IF('1.2_Network_Risk_Outputs'!B69="","-",'1.2_Network_Risk_Outputs'!B69)</f>
        <v>NGT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GT</v>
      </c>
      <c r="B70" s="65" t="str">
        <f>IF('1.2_Network_Risk_Outputs'!B70="","-",'1.2_Network_Risk_Outputs'!B70)</f>
        <v>NGT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GT</v>
      </c>
      <c r="B71" s="65" t="str">
        <f>IF('1.2_Network_Risk_Outputs'!B71="","-",'1.2_Network_Risk_Outputs'!B71)</f>
        <v>NGT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GT</v>
      </c>
      <c r="B72" s="65" t="str">
        <f>IF('1.2_Network_Risk_Outputs'!B72="","-",'1.2_Network_Risk_Outputs'!B72)</f>
        <v>NGT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GT</v>
      </c>
      <c r="B73" s="65" t="str">
        <f>IF('1.2_Network_Risk_Outputs'!B73="","-",'1.2_Network_Risk_Outputs'!B73)</f>
        <v>NGT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GT</v>
      </c>
      <c r="B74" s="65" t="str">
        <f>IF('1.2_Network_Risk_Outputs'!B74="","-",'1.2_Network_Risk_Outputs'!B74)</f>
        <v>NGT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GT</v>
      </c>
      <c r="B75" s="65" t="str">
        <f>IF('1.2_Network_Risk_Outputs'!B75="","-",'1.2_Network_Risk_Outputs'!B75)</f>
        <v>NGT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GT</v>
      </c>
      <c r="B76" s="65" t="str">
        <f>IF('1.2_Network_Risk_Outputs'!B76="","-",'1.2_Network_Risk_Outputs'!B76)</f>
        <v>NGT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GT</v>
      </c>
      <c r="B77" s="65" t="str">
        <f>IF('1.2_Network_Risk_Outputs'!B77="","-",'1.2_Network_Risk_Outputs'!B77)</f>
        <v>NGT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GT</v>
      </c>
      <c r="B78" s="65" t="str">
        <f>IF('1.2_Network_Risk_Outputs'!B78="","-",'1.2_Network_Risk_Outputs'!B78)</f>
        <v>NGT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GT</v>
      </c>
      <c r="B79" s="65" t="str">
        <f>IF('1.2_Network_Risk_Outputs'!B79="","-",'1.2_Network_Risk_Outputs'!B79)</f>
        <v>NGT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GT</v>
      </c>
      <c r="B80" s="65" t="str">
        <f>IF('1.2_Network_Risk_Outputs'!B80="","-",'1.2_Network_Risk_Outputs'!B80)</f>
        <v>NGT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GT</v>
      </c>
      <c r="B81" s="65" t="str">
        <f>IF('1.2_Network_Risk_Outputs'!B81="","-",'1.2_Network_Risk_Outputs'!B81)</f>
        <v>NGT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GT</v>
      </c>
      <c r="B82" s="65" t="str">
        <f>IF('1.2_Network_Risk_Outputs'!B82="","-",'1.2_Network_Risk_Outputs'!B82)</f>
        <v>NGT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GT</v>
      </c>
      <c r="B83" s="65" t="str">
        <f>IF('1.2_Network_Risk_Outputs'!B83="","-",'1.2_Network_Risk_Outputs'!B83)</f>
        <v>NGT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GT</v>
      </c>
      <c r="B84" s="65" t="str">
        <f>IF('1.2_Network_Risk_Outputs'!B84="","-",'1.2_Network_Risk_Outputs'!B84)</f>
        <v>NGT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GT</v>
      </c>
      <c r="B85" s="65" t="str">
        <f>IF('1.2_Network_Risk_Outputs'!B85="","-",'1.2_Network_Risk_Outputs'!B85)</f>
        <v>NGT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GT</v>
      </c>
      <c r="B86" s="65" t="str">
        <f>IF('1.2_Network_Risk_Outputs'!B86="","-",'1.2_Network_Risk_Outputs'!B86)</f>
        <v>NGT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GT</v>
      </c>
      <c r="B87" s="65" t="str">
        <f>IF('1.2_Network_Risk_Outputs'!B87="","-",'1.2_Network_Risk_Outputs'!B87)</f>
        <v>NGT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GT</v>
      </c>
      <c r="B88" s="65" t="str">
        <f>IF('1.2_Network_Risk_Outputs'!B88="","-",'1.2_Network_Risk_Outputs'!B88)</f>
        <v>NGT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GT</v>
      </c>
      <c r="B89" s="65" t="str">
        <f>IF('1.2_Network_Risk_Outputs'!B89="","-",'1.2_Network_Risk_Outputs'!B89)</f>
        <v>NGT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GT</v>
      </c>
      <c r="B90" s="65" t="str">
        <f>IF('1.2_Network_Risk_Outputs'!B90="","-",'1.2_Network_Risk_Outputs'!B90)</f>
        <v>NGT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GT</v>
      </c>
      <c r="B91" s="65" t="str">
        <f>IF('1.2_Network_Risk_Outputs'!B91="","-",'1.2_Network_Risk_Outputs'!B91)</f>
        <v>NGT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GT</v>
      </c>
      <c r="B92" s="65" t="str">
        <f>IF('1.2_Network_Risk_Outputs'!B92="","-",'1.2_Network_Risk_Outputs'!B92)</f>
        <v>NGT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GT</v>
      </c>
      <c r="B93" s="65" t="str">
        <f>IF('1.2_Network_Risk_Outputs'!B93="","-",'1.2_Network_Risk_Outputs'!B93)</f>
        <v>NGT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GT</v>
      </c>
      <c r="B94" s="65" t="str">
        <f>IF('1.2_Network_Risk_Outputs'!B94="","-",'1.2_Network_Risk_Outputs'!B94)</f>
        <v>NGT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GT</v>
      </c>
      <c r="B95" s="65" t="str">
        <f>IF('1.2_Network_Risk_Outputs'!B95="","-",'1.2_Network_Risk_Outputs'!B95)</f>
        <v>NGT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GT</v>
      </c>
      <c r="B96" s="65" t="str">
        <f>IF('1.2_Network_Risk_Outputs'!B96="","-",'1.2_Network_Risk_Outputs'!B96)</f>
        <v>NGT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GT</v>
      </c>
      <c r="B97" s="65" t="str">
        <f>IF('1.2_Network_Risk_Outputs'!B97="","-",'1.2_Network_Risk_Outputs'!B97)</f>
        <v>NGT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GT</v>
      </c>
      <c r="B98" s="65" t="str">
        <f>IF('1.2_Network_Risk_Outputs'!B98="","-",'1.2_Network_Risk_Outputs'!B98)</f>
        <v>NGT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GT</v>
      </c>
      <c r="B99" s="65" t="str">
        <f>IF('1.2_Network_Risk_Outputs'!B99="","-",'1.2_Network_Risk_Outputs'!B99)</f>
        <v>NGT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GT</v>
      </c>
      <c r="B100" s="65" t="str">
        <f>IF('1.2_Network_Risk_Outputs'!B100="","-",'1.2_Network_Risk_Outputs'!B100)</f>
        <v>NGT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GT</v>
      </c>
      <c r="B101" s="65" t="str">
        <f>IF('1.2_Network_Risk_Outputs'!B101="","-",'1.2_Network_Risk_Outputs'!B101)</f>
        <v>NGT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GT</v>
      </c>
      <c r="B102" s="65" t="str">
        <f>IF('1.2_Network_Risk_Outputs'!B102="","-",'1.2_Network_Risk_Outputs'!B102)</f>
        <v>NGT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GT</v>
      </c>
      <c r="B103" s="65" t="str">
        <f>IF('1.2_Network_Risk_Outputs'!B103="","-",'1.2_Network_Risk_Outputs'!B103)</f>
        <v>NGT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GT</v>
      </c>
      <c r="B104" s="65" t="str">
        <f>IF('1.2_Network_Risk_Outputs'!B104="","-",'1.2_Network_Risk_Outputs'!B104)</f>
        <v>NGT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GT</v>
      </c>
      <c r="B105" s="65" t="str">
        <f>IF('1.2_Network_Risk_Outputs'!B105="","-",'1.2_Network_Risk_Outputs'!B105)</f>
        <v>NGT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GT</v>
      </c>
      <c r="B106" s="65" t="str">
        <f>IF('1.2_Network_Risk_Outputs'!B106="","-",'1.2_Network_Risk_Outputs'!B106)</f>
        <v>NGT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GT</v>
      </c>
      <c r="B107" s="65" t="str">
        <f>IF('1.2_Network_Risk_Outputs'!B107="","-",'1.2_Network_Risk_Outputs'!B107)</f>
        <v>NGT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GT</v>
      </c>
      <c r="B108" s="65" t="str">
        <f>IF('1.2_Network_Risk_Outputs'!B108="","-",'1.2_Network_Risk_Outputs'!B108)</f>
        <v>NGT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GT</v>
      </c>
      <c r="B109" s="65" t="str">
        <f>IF('1.2_Network_Risk_Outputs'!B109="","-",'1.2_Network_Risk_Outputs'!B109)</f>
        <v>NGT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GT</v>
      </c>
      <c r="B110" s="65" t="str">
        <f>IF('1.2_Network_Risk_Outputs'!B110="","-",'1.2_Network_Risk_Outputs'!B110)</f>
        <v>NGT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GT</v>
      </c>
      <c r="B111" s="65" t="str">
        <f>IF('1.2_Network_Risk_Outputs'!B111="","-",'1.2_Network_Risk_Outputs'!B111)</f>
        <v>NGT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GT</v>
      </c>
      <c r="B112" s="65" t="str">
        <f>IF('1.2_Network_Risk_Outputs'!B112="","-",'1.2_Network_Risk_Outputs'!B112)</f>
        <v>NGT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GT</v>
      </c>
      <c r="B113" s="65" t="str">
        <f>IF('1.2_Network_Risk_Outputs'!B113="","-",'1.2_Network_Risk_Outputs'!B113)</f>
        <v>NGT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GT</v>
      </c>
      <c r="B114" s="65" t="str">
        <f>IF('1.2_Network_Risk_Outputs'!B114="","-",'1.2_Network_Risk_Outputs'!B114)</f>
        <v>NGT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GT</v>
      </c>
      <c r="B115" s="65" t="str">
        <f>IF('1.2_Network_Risk_Outputs'!B115="","-",'1.2_Network_Risk_Outputs'!B115)</f>
        <v>NGT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GT</v>
      </c>
      <c r="B116" s="65" t="str">
        <f>IF('1.2_Network_Risk_Outputs'!B116="","-",'1.2_Network_Risk_Outputs'!B116)</f>
        <v>NGT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GT</v>
      </c>
      <c r="B117" s="65" t="str">
        <f>IF('1.2_Network_Risk_Outputs'!B117="","-",'1.2_Network_Risk_Outputs'!B117)</f>
        <v>NGT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GT</v>
      </c>
      <c r="B118" s="65" t="str">
        <f>IF('1.2_Network_Risk_Outputs'!B118="","-",'1.2_Network_Risk_Outputs'!B118)</f>
        <v>NGT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GT</v>
      </c>
      <c r="B119" s="65" t="str">
        <f>IF('1.2_Network_Risk_Outputs'!B119="","-",'1.2_Network_Risk_Outputs'!B119)</f>
        <v>NGT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GT</v>
      </c>
      <c r="B120" s="65" t="str">
        <f>IF('1.2_Network_Risk_Outputs'!B120="","-",'1.2_Network_Risk_Outputs'!B120)</f>
        <v>NGT</v>
      </c>
      <c r="C120" s="65" t="str">
        <f>IF('1.2_Network_Risk_Outputs'!C120="","-",'1.2_Network_Risk_Outputs'!C120)</f>
        <v>-</v>
      </c>
      <c r="D120" s="66" t="str">
        <f>IF('1.2_Network_Risk_Outputs'!D120="","-",'1.2_Network_Risk_Outputs'!D120)</f>
        <v>-</v>
      </c>
      <c r="E120" s="67" t="str">
        <f>IF('1.2_Network_Risk_Outputs'!E120="","-",'1.2_Network_Risk_Outputs'!E120)</f>
        <v>-</v>
      </c>
      <c r="F120" s="88" t="str">
        <f>'1.2_Network_Risk_Outputs'!F120</f>
        <v/>
      </c>
      <c r="G120" s="96"/>
    </row>
    <row r="121" spans="1:7" x14ac:dyDescent="0.3">
      <c r="A121" s="65" t="str">
        <f>IF('1.2_Network_Risk_Outputs'!A121="","-",'1.2_Network_Risk_Outputs'!A121)</f>
        <v>GT</v>
      </c>
      <c r="B121" s="65" t="str">
        <f>IF('1.2_Network_Risk_Outputs'!B121="","-",'1.2_Network_Risk_Outputs'!B121)</f>
        <v>NGT</v>
      </c>
      <c r="C121" s="65" t="str">
        <f>IF('1.2_Network_Risk_Outputs'!C121="","-",'1.2_Network_Risk_Outputs'!C121)</f>
        <v>-</v>
      </c>
      <c r="D121" s="66" t="str">
        <f>IF('1.2_Network_Risk_Outputs'!D121="","-",'1.2_Network_Risk_Outputs'!D121)</f>
        <v>-</v>
      </c>
      <c r="E121" s="67" t="str">
        <f>IF('1.2_Network_Risk_Outputs'!E121="","-",'1.2_Network_Risk_Outputs'!E121)</f>
        <v>-</v>
      </c>
      <c r="F121" s="88" t="str">
        <f>'1.2_Network_Risk_Outputs'!F121</f>
        <v/>
      </c>
      <c r="G121" s="96"/>
    </row>
    <row r="122" spans="1:7" x14ac:dyDescent="0.3">
      <c r="A122" s="65" t="str">
        <f>IF('1.2_Network_Risk_Outputs'!A122="","-",'1.2_Network_Risk_Outputs'!A122)</f>
        <v>GT</v>
      </c>
      <c r="B122" s="65" t="str">
        <f>IF('1.2_Network_Risk_Outputs'!B122="","-",'1.2_Network_Risk_Outputs'!B122)</f>
        <v>NGT</v>
      </c>
      <c r="C122" s="65" t="str">
        <f>IF('1.2_Network_Risk_Outputs'!C122="","-",'1.2_Network_Risk_Outputs'!C122)</f>
        <v>-</v>
      </c>
      <c r="D122" s="66" t="str">
        <f>IF('1.2_Network_Risk_Outputs'!D122="","-",'1.2_Network_Risk_Outputs'!D122)</f>
        <v>-</v>
      </c>
      <c r="E122" s="67" t="str">
        <f>IF('1.2_Network_Risk_Outputs'!E122="","-",'1.2_Network_Risk_Outputs'!E122)</f>
        <v>-</v>
      </c>
      <c r="F122" s="88" t="str">
        <f>'1.2_Network_Risk_Outputs'!F122</f>
        <v/>
      </c>
      <c r="G122" s="96"/>
    </row>
    <row r="123" spans="1:7" x14ac:dyDescent="0.3">
      <c r="A123" s="65" t="str">
        <f>IF('1.2_Network_Risk_Outputs'!A123="","-",'1.2_Network_Risk_Outputs'!A123)</f>
        <v>GT</v>
      </c>
      <c r="B123" s="65" t="str">
        <f>IF('1.2_Network_Risk_Outputs'!B123="","-",'1.2_Network_Risk_Outputs'!B123)</f>
        <v>NGT</v>
      </c>
      <c r="C123" s="65" t="str">
        <f>IF('1.2_Network_Risk_Outputs'!C123="","-",'1.2_Network_Risk_Outputs'!C123)</f>
        <v>-</v>
      </c>
      <c r="D123" s="66" t="str">
        <f>IF('1.2_Network_Risk_Outputs'!D123="","-",'1.2_Network_Risk_Outputs'!D123)</f>
        <v>-</v>
      </c>
      <c r="E123" s="67" t="str">
        <f>IF('1.2_Network_Risk_Outputs'!E123="","-",'1.2_Network_Risk_Outputs'!E123)</f>
        <v>-</v>
      </c>
      <c r="F123" s="88" t="str">
        <f>'1.2_Network_Risk_Outputs'!F123</f>
        <v/>
      </c>
      <c r="G123" s="96"/>
    </row>
    <row r="124" spans="1:7" x14ac:dyDescent="0.3">
      <c r="A124" s="65" t="str">
        <f>IF('1.2_Network_Risk_Outputs'!A124="","-",'1.2_Network_Risk_Outputs'!A124)</f>
        <v>GT</v>
      </c>
      <c r="B124" s="65" t="str">
        <f>IF('1.2_Network_Risk_Outputs'!B124="","-",'1.2_Network_Risk_Outputs'!B124)</f>
        <v>NGT</v>
      </c>
      <c r="C124" s="65" t="str">
        <f>IF('1.2_Network_Risk_Outputs'!C124="","-",'1.2_Network_Risk_Outputs'!C124)</f>
        <v>-</v>
      </c>
      <c r="D124" s="66" t="str">
        <f>IF('1.2_Network_Risk_Outputs'!D124="","-",'1.2_Network_Risk_Outputs'!D124)</f>
        <v>-</v>
      </c>
      <c r="E124" s="67" t="str">
        <f>IF('1.2_Network_Risk_Outputs'!E124="","-",'1.2_Network_Risk_Outputs'!E124)</f>
        <v>-</v>
      </c>
      <c r="F124" s="88" t="str">
        <f>'1.2_Network_Risk_Outputs'!F124</f>
        <v/>
      </c>
      <c r="G124" s="96"/>
    </row>
    <row r="125" spans="1:7" x14ac:dyDescent="0.3">
      <c r="A125" s="65" t="str">
        <f>IF('1.2_Network_Risk_Outputs'!A125="","-",'1.2_Network_Risk_Outputs'!A125)</f>
        <v>GT</v>
      </c>
      <c r="B125" s="65" t="str">
        <f>IF('1.2_Network_Risk_Outputs'!B125="","-",'1.2_Network_Risk_Outputs'!B125)</f>
        <v>NGT</v>
      </c>
      <c r="C125" s="65" t="str">
        <f>IF('1.2_Network_Risk_Outputs'!C125="","-",'1.2_Network_Risk_Outputs'!C125)</f>
        <v>-</v>
      </c>
      <c r="D125" s="66" t="str">
        <f>IF('1.2_Network_Risk_Outputs'!D125="","-",'1.2_Network_Risk_Outputs'!D125)</f>
        <v>-</v>
      </c>
      <c r="E125" s="67" t="str">
        <f>IF('1.2_Network_Risk_Outputs'!E125="","-",'1.2_Network_Risk_Outputs'!E125)</f>
        <v>-</v>
      </c>
      <c r="F125" s="88" t="str">
        <f>'1.2_Network_Risk_Outputs'!F125</f>
        <v/>
      </c>
      <c r="G125" s="96"/>
    </row>
    <row r="126" spans="1:7" x14ac:dyDescent="0.3">
      <c r="A126" s="65" t="str">
        <f>IF('1.2_Network_Risk_Outputs'!A126="","-",'1.2_Network_Risk_Outputs'!A126)</f>
        <v>GT</v>
      </c>
      <c r="B126" s="65" t="str">
        <f>IF('1.2_Network_Risk_Outputs'!B126="","-",'1.2_Network_Risk_Outputs'!B126)</f>
        <v>NGT</v>
      </c>
      <c r="C126" s="65" t="str">
        <f>IF('1.2_Network_Risk_Outputs'!C126="","-",'1.2_Network_Risk_Outputs'!C126)</f>
        <v>-</v>
      </c>
      <c r="D126" s="66" t="str">
        <f>IF('1.2_Network_Risk_Outputs'!D126="","-",'1.2_Network_Risk_Outputs'!D126)</f>
        <v>-</v>
      </c>
      <c r="E126" s="67" t="str">
        <f>IF('1.2_Network_Risk_Outputs'!E126="","-",'1.2_Network_Risk_Outputs'!E126)</f>
        <v>-</v>
      </c>
      <c r="F126" s="88" t="str">
        <f>'1.2_Network_Risk_Outputs'!F126</f>
        <v/>
      </c>
      <c r="G126" s="96"/>
    </row>
    <row r="127" spans="1:7" x14ac:dyDescent="0.3">
      <c r="A127" s="65" t="str">
        <f>IF('1.2_Network_Risk_Outputs'!A127="","-",'1.2_Network_Risk_Outputs'!A127)</f>
        <v>GT</v>
      </c>
      <c r="B127" s="65" t="str">
        <f>IF('1.2_Network_Risk_Outputs'!B127="","-",'1.2_Network_Risk_Outputs'!B127)</f>
        <v>NGT</v>
      </c>
      <c r="C127" s="65" t="str">
        <f>IF('1.2_Network_Risk_Outputs'!C127="","-",'1.2_Network_Risk_Outputs'!C127)</f>
        <v>-</v>
      </c>
      <c r="D127" s="66" t="str">
        <f>IF('1.2_Network_Risk_Outputs'!D127="","-",'1.2_Network_Risk_Outputs'!D127)</f>
        <v>-</v>
      </c>
      <c r="E127" s="67" t="str">
        <f>IF('1.2_Network_Risk_Outputs'!E127="","-",'1.2_Network_Risk_Outputs'!E127)</f>
        <v>-</v>
      </c>
      <c r="F127" s="88" t="str">
        <f>'1.2_Network_Risk_Outputs'!F127</f>
        <v/>
      </c>
      <c r="G127" s="96"/>
    </row>
    <row r="128" spans="1:7" x14ac:dyDescent="0.3">
      <c r="A128" s="65" t="str">
        <f>IF('1.2_Network_Risk_Outputs'!A128="","-",'1.2_Network_Risk_Outputs'!A128)</f>
        <v>GT</v>
      </c>
      <c r="B128" s="65" t="str">
        <f>IF('1.2_Network_Risk_Outputs'!B128="","-",'1.2_Network_Risk_Outputs'!B128)</f>
        <v>NGT</v>
      </c>
      <c r="C128" s="65" t="str">
        <f>IF('1.2_Network_Risk_Outputs'!C128="","-",'1.2_Network_Risk_Outputs'!C128)</f>
        <v>-</v>
      </c>
      <c r="D128" s="66" t="str">
        <f>IF('1.2_Network_Risk_Outputs'!D128="","-",'1.2_Network_Risk_Outputs'!D128)</f>
        <v>-</v>
      </c>
      <c r="E128" s="67" t="str">
        <f>IF('1.2_Network_Risk_Outputs'!E128="","-",'1.2_Network_Risk_Outputs'!E128)</f>
        <v>-</v>
      </c>
      <c r="F128" s="88" t="str">
        <f>'1.2_Network_Risk_Outputs'!F128</f>
        <v/>
      </c>
      <c r="G128" s="96"/>
    </row>
    <row r="129" spans="1:7" x14ac:dyDescent="0.3">
      <c r="A129" s="65" t="str">
        <f>IF('1.2_Network_Risk_Outputs'!A129="","-",'1.2_Network_Risk_Outputs'!A129)</f>
        <v>GT</v>
      </c>
      <c r="B129" s="65" t="str">
        <f>IF('1.2_Network_Risk_Outputs'!B129="","-",'1.2_Network_Risk_Outputs'!B129)</f>
        <v>NGT</v>
      </c>
      <c r="C129" s="65" t="str">
        <f>IF('1.2_Network_Risk_Outputs'!C129="","-",'1.2_Network_Risk_Outputs'!C129)</f>
        <v>-</v>
      </c>
      <c r="D129" s="66" t="str">
        <f>IF('1.2_Network_Risk_Outputs'!D129="","-",'1.2_Network_Risk_Outputs'!D129)</f>
        <v>-</v>
      </c>
      <c r="E129" s="67" t="str">
        <f>IF('1.2_Network_Risk_Outputs'!E129="","-",'1.2_Network_Risk_Outputs'!E129)</f>
        <v>-</v>
      </c>
      <c r="F129" s="88" t="str">
        <f>'1.2_Network_Risk_Outputs'!F129</f>
        <v/>
      </c>
      <c r="G129" s="96"/>
    </row>
    <row r="130" spans="1:7" x14ac:dyDescent="0.3">
      <c r="A130" s="65" t="str">
        <f>IF('1.2_Network_Risk_Outputs'!A130="","-",'1.2_Network_Risk_Outputs'!A130)</f>
        <v>GT</v>
      </c>
      <c r="B130" s="65" t="str">
        <f>IF('1.2_Network_Risk_Outputs'!B130="","-",'1.2_Network_Risk_Outputs'!B130)</f>
        <v>NGT</v>
      </c>
      <c r="C130" s="65" t="str">
        <f>IF('1.2_Network_Risk_Outputs'!C130="","-",'1.2_Network_Risk_Outputs'!C130)</f>
        <v>-</v>
      </c>
      <c r="D130" s="66" t="str">
        <f>IF('1.2_Network_Risk_Outputs'!D130="","-",'1.2_Network_Risk_Outputs'!D130)</f>
        <v>-</v>
      </c>
      <c r="E130" s="67" t="str">
        <f>IF('1.2_Network_Risk_Outputs'!E130="","-",'1.2_Network_Risk_Outputs'!E130)</f>
        <v>-</v>
      </c>
      <c r="F130" s="88" t="str">
        <f>'1.2_Network_Risk_Outputs'!F130</f>
        <v/>
      </c>
      <c r="G130" s="96"/>
    </row>
    <row r="131" spans="1:7" x14ac:dyDescent="0.3">
      <c r="A131" s="65" t="str">
        <f>IF('1.2_Network_Risk_Outputs'!A131="","-",'1.2_Network_Risk_Outputs'!A131)</f>
        <v>GT</v>
      </c>
      <c r="B131" s="65" t="str">
        <f>IF('1.2_Network_Risk_Outputs'!B131="","-",'1.2_Network_Risk_Outputs'!B131)</f>
        <v>NGT</v>
      </c>
      <c r="C131" s="65" t="str">
        <f>IF('1.2_Network_Risk_Outputs'!C131="","-",'1.2_Network_Risk_Outputs'!C131)</f>
        <v>-</v>
      </c>
      <c r="D131" s="66" t="str">
        <f>IF('1.2_Network_Risk_Outputs'!D131="","-",'1.2_Network_Risk_Outputs'!D131)</f>
        <v>-</v>
      </c>
      <c r="E131" s="67" t="str">
        <f>IF('1.2_Network_Risk_Outputs'!E131="","-",'1.2_Network_Risk_Outputs'!E131)</f>
        <v>-</v>
      </c>
      <c r="F131" s="88" t="str">
        <f>'1.2_Network_Risk_Outputs'!F131</f>
        <v/>
      </c>
      <c r="G131" s="96"/>
    </row>
    <row r="132" spans="1:7" x14ac:dyDescent="0.3">
      <c r="A132" s="65" t="str">
        <f>IF('1.2_Network_Risk_Outputs'!A132="","-",'1.2_Network_Risk_Outputs'!A132)</f>
        <v>GT</v>
      </c>
      <c r="B132" s="65" t="str">
        <f>IF('1.2_Network_Risk_Outputs'!B132="","-",'1.2_Network_Risk_Outputs'!B132)</f>
        <v>NGT</v>
      </c>
      <c r="C132" s="65" t="str">
        <f>IF('1.2_Network_Risk_Outputs'!C132="","-",'1.2_Network_Risk_Outputs'!C132)</f>
        <v>-</v>
      </c>
      <c r="D132" s="66" t="str">
        <f>IF('1.2_Network_Risk_Outputs'!D132="","-",'1.2_Network_Risk_Outputs'!D132)</f>
        <v>-</v>
      </c>
      <c r="E132" s="67" t="str">
        <f>IF('1.2_Network_Risk_Outputs'!E132="","-",'1.2_Network_Risk_Outputs'!E132)</f>
        <v>-</v>
      </c>
      <c r="F132" s="88" t="str">
        <f>'1.2_Network_Risk_Outputs'!F132</f>
        <v/>
      </c>
      <c r="G132" s="96"/>
    </row>
    <row r="133" spans="1:7" x14ac:dyDescent="0.3">
      <c r="A133" s="65" t="str">
        <f>IF('1.2_Network_Risk_Outputs'!A133="","-",'1.2_Network_Risk_Outputs'!A133)</f>
        <v>GT</v>
      </c>
      <c r="B133" s="65" t="str">
        <f>IF('1.2_Network_Risk_Outputs'!B133="","-",'1.2_Network_Risk_Outputs'!B133)</f>
        <v>NGT</v>
      </c>
      <c r="C133" s="65" t="str">
        <f>IF('1.2_Network_Risk_Outputs'!C133="","-",'1.2_Network_Risk_Outputs'!C133)</f>
        <v>-</v>
      </c>
      <c r="D133" s="66" t="str">
        <f>IF('1.2_Network_Risk_Outputs'!D133="","-",'1.2_Network_Risk_Outputs'!D133)</f>
        <v>-</v>
      </c>
      <c r="E133" s="67" t="str">
        <f>IF('1.2_Network_Risk_Outputs'!E133="","-",'1.2_Network_Risk_Outputs'!E133)</f>
        <v>-</v>
      </c>
      <c r="F133" s="88" t="str">
        <f>'1.2_Network_Risk_Outputs'!F133</f>
        <v/>
      </c>
      <c r="G133" s="96"/>
    </row>
    <row r="134" spans="1:7" x14ac:dyDescent="0.3">
      <c r="A134" s="65" t="str">
        <f>IF('1.2_Network_Risk_Outputs'!A134="","-",'1.2_Network_Risk_Outputs'!A134)</f>
        <v>GT</v>
      </c>
      <c r="B134" s="65" t="str">
        <f>IF('1.2_Network_Risk_Outputs'!B134="","-",'1.2_Network_Risk_Outputs'!B134)</f>
        <v>NGT</v>
      </c>
      <c r="C134" s="65" t="str">
        <f>IF('1.2_Network_Risk_Outputs'!C134="","-",'1.2_Network_Risk_Outputs'!C134)</f>
        <v>-</v>
      </c>
      <c r="D134" s="66" t="str">
        <f>IF('1.2_Network_Risk_Outputs'!D134="","-",'1.2_Network_Risk_Outputs'!D134)</f>
        <v>-</v>
      </c>
      <c r="E134" s="67" t="str">
        <f>IF('1.2_Network_Risk_Outputs'!E134="","-",'1.2_Network_Risk_Outputs'!E134)</f>
        <v>-</v>
      </c>
      <c r="F134" s="88" t="str">
        <f>'1.2_Network_Risk_Outputs'!F134</f>
        <v/>
      </c>
      <c r="G134" s="96"/>
    </row>
    <row r="135" spans="1:7" x14ac:dyDescent="0.3">
      <c r="A135" s="65" t="str">
        <f>IF('1.2_Network_Risk_Outputs'!A135="","-",'1.2_Network_Risk_Outputs'!A135)</f>
        <v>GT</v>
      </c>
      <c r="B135" s="65" t="str">
        <f>IF('1.2_Network_Risk_Outputs'!B135="","-",'1.2_Network_Risk_Outputs'!B135)</f>
        <v>NGT</v>
      </c>
      <c r="C135" s="65" t="str">
        <f>IF('1.2_Network_Risk_Outputs'!C135="","-",'1.2_Network_Risk_Outputs'!C135)</f>
        <v>-</v>
      </c>
      <c r="D135" s="66" t="str">
        <f>IF('1.2_Network_Risk_Outputs'!D135="","-",'1.2_Network_Risk_Outputs'!D135)</f>
        <v>-</v>
      </c>
      <c r="E135" s="67" t="str">
        <f>IF('1.2_Network_Risk_Outputs'!E135="","-",'1.2_Network_Risk_Outputs'!E135)</f>
        <v>-</v>
      </c>
      <c r="F135" s="88" t="str">
        <f>'1.2_Network_Risk_Outputs'!F135</f>
        <v/>
      </c>
      <c r="G135" s="96"/>
    </row>
    <row r="136" spans="1:7" x14ac:dyDescent="0.3">
      <c r="A136" s="65" t="str">
        <f>IF('1.2_Network_Risk_Outputs'!A136="","-",'1.2_Network_Risk_Outputs'!A136)</f>
        <v>GT</v>
      </c>
      <c r="B136" s="65" t="str">
        <f>IF('1.2_Network_Risk_Outputs'!B136="","-",'1.2_Network_Risk_Outputs'!B136)</f>
        <v>NGT</v>
      </c>
      <c r="C136" s="65" t="str">
        <f>IF('1.2_Network_Risk_Outputs'!C136="","-",'1.2_Network_Risk_Outputs'!C136)</f>
        <v>-</v>
      </c>
      <c r="D136" s="66" t="str">
        <f>IF('1.2_Network_Risk_Outputs'!D136="","-",'1.2_Network_Risk_Outputs'!D136)</f>
        <v>-</v>
      </c>
      <c r="E136" s="67" t="str">
        <f>IF('1.2_Network_Risk_Outputs'!E136="","-",'1.2_Network_Risk_Outputs'!E136)</f>
        <v>-</v>
      </c>
      <c r="F136" s="88" t="str">
        <f>'1.2_Network_Risk_Outputs'!F136</f>
        <v/>
      </c>
      <c r="G136" s="96"/>
    </row>
    <row r="137" spans="1:7" x14ac:dyDescent="0.3">
      <c r="A137" s="65" t="str">
        <f>IF('1.2_Network_Risk_Outputs'!A137="","-",'1.2_Network_Risk_Outputs'!A137)</f>
        <v>GT</v>
      </c>
      <c r="B137" s="65" t="str">
        <f>IF('1.2_Network_Risk_Outputs'!B137="","-",'1.2_Network_Risk_Outputs'!B137)</f>
        <v>NGT</v>
      </c>
      <c r="C137" s="65" t="str">
        <f>IF('1.2_Network_Risk_Outputs'!C137="","-",'1.2_Network_Risk_Outputs'!C137)</f>
        <v>-</v>
      </c>
      <c r="D137" s="66" t="str">
        <f>IF('1.2_Network_Risk_Outputs'!D137="","-",'1.2_Network_Risk_Outputs'!D137)</f>
        <v>-</v>
      </c>
      <c r="E137" s="67" t="str">
        <f>IF('1.2_Network_Risk_Outputs'!E137="","-",'1.2_Network_Risk_Outputs'!E137)</f>
        <v>-</v>
      </c>
      <c r="F137" s="88" t="str">
        <f>'1.2_Network_Risk_Outputs'!F137</f>
        <v/>
      </c>
      <c r="G137" s="96"/>
    </row>
    <row r="138" spans="1:7" x14ac:dyDescent="0.3">
      <c r="A138" s="65" t="str">
        <f>IF('1.2_Network_Risk_Outputs'!A138="","-",'1.2_Network_Risk_Outputs'!A138)</f>
        <v>GT</v>
      </c>
      <c r="B138" s="65" t="str">
        <f>IF('1.2_Network_Risk_Outputs'!B138="","-",'1.2_Network_Risk_Outputs'!B138)</f>
        <v>NGT</v>
      </c>
      <c r="C138" s="65" t="str">
        <f>IF('1.2_Network_Risk_Outputs'!C138="","-",'1.2_Network_Risk_Outputs'!C138)</f>
        <v>-</v>
      </c>
      <c r="D138" s="66" t="str">
        <f>IF('1.2_Network_Risk_Outputs'!D138="","-",'1.2_Network_Risk_Outputs'!D138)</f>
        <v>-</v>
      </c>
      <c r="E138" s="67" t="str">
        <f>IF('1.2_Network_Risk_Outputs'!E138="","-",'1.2_Network_Risk_Outputs'!E138)</f>
        <v>-</v>
      </c>
      <c r="F138" s="88" t="str">
        <f>'1.2_Network_Risk_Outputs'!F138</f>
        <v/>
      </c>
      <c r="G138" s="96"/>
    </row>
    <row r="139" spans="1:7" x14ac:dyDescent="0.3">
      <c r="A139" s="65" t="str">
        <f>IF('1.2_Network_Risk_Outputs'!A139="","-",'1.2_Network_Risk_Outputs'!A139)</f>
        <v>GT</v>
      </c>
      <c r="B139" s="65" t="str">
        <f>IF('1.2_Network_Risk_Outputs'!B139="","-",'1.2_Network_Risk_Outputs'!B139)</f>
        <v>NGT</v>
      </c>
      <c r="C139" s="65" t="str">
        <f>IF('1.2_Network_Risk_Outputs'!C139="","-",'1.2_Network_Risk_Outputs'!C139)</f>
        <v>-</v>
      </c>
      <c r="D139" s="66" t="str">
        <f>IF('1.2_Network_Risk_Outputs'!D139="","-",'1.2_Network_Risk_Outputs'!D139)</f>
        <v>-</v>
      </c>
      <c r="E139" s="67" t="str">
        <f>IF('1.2_Network_Risk_Outputs'!E139="","-",'1.2_Network_Risk_Outputs'!E139)</f>
        <v>-</v>
      </c>
      <c r="F139" s="88" t="str">
        <f>'1.2_Network_Risk_Outputs'!F139</f>
        <v/>
      </c>
      <c r="G139" s="96"/>
    </row>
    <row r="140" spans="1:7" x14ac:dyDescent="0.3">
      <c r="A140" s="65" t="str">
        <f>IF('1.2_Network_Risk_Outputs'!A140="","-",'1.2_Network_Risk_Outputs'!A140)</f>
        <v>GT</v>
      </c>
      <c r="B140" s="65" t="str">
        <f>IF('1.2_Network_Risk_Outputs'!B140="","-",'1.2_Network_Risk_Outputs'!B140)</f>
        <v>NGT</v>
      </c>
      <c r="C140" s="65" t="str">
        <f>IF('1.2_Network_Risk_Outputs'!C140="","-",'1.2_Network_Risk_Outputs'!C140)</f>
        <v>-</v>
      </c>
      <c r="D140" s="66" t="str">
        <f>IF('1.2_Network_Risk_Outputs'!D140="","-",'1.2_Network_Risk_Outputs'!D140)</f>
        <v>-</v>
      </c>
      <c r="E140" s="67" t="str">
        <f>IF('1.2_Network_Risk_Outputs'!E140="","-",'1.2_Network_Risk_Outputs'!E140)</f>
        <v>-</v>
      </c>
      <c r="F140" s="88" t="str">
        <f>'1.2_Network_Risk_Outputs'!F140</f>
        <v/>
      </c>
      <c r="G140" s="96"/>
    </row>
    <row r="141" spans="1:7" x14ac:dyDescent="0.3">
      <c r="A141" s="65" t="str">
        <f>IF('1.2_Network_Risk_Outputs'!A141="","-",'1.2_Network_Risk_Outputs'!A141)</f>
        <v>GT</v>
      </c>
      <c r="B141" s="65" t="str">
        <f>IF('1.2_Network_Risk_Outputs'!B141="","-",'1.2_Network_Risk_Outputs'!B141)</f>
        <v>NGT</v>
      </c>
      <c r="C141" s="65" t="str">
        <f>IF('1.2_Network_Risk_Outputs'!C141="","-",'1.2_Network_Risk_Outputs'!C141)</f>
        <v>-</v>
      </c>
      <c r="D141" s="66" t="str">
        <f>IF('1.2_Network_Risk_Outputs'!D141="","-",'1.2_Network_Risk_Outputs'!D141)</f>
        <v>-</v>
      </c>
      <c r="E141" s="67" t="str">
        <f>IF('1.2_Network_Risk_Outputs'!E141="","-",'1.2_Network_Risk_Outputs'!E141)</f>
        <v>-</v>
      </c>
      <c r="F141" s="88" t="str">
        <f>'1.2_Network_Risk_Outputs'!F141</f>
        <v/>
      </c>
      <c r="G141" s="96"/>
    </row>
    <row r="142" spans="1:7" x14ac:dyDescent="0.3">
      <c r="A142" s="65" t="str">
        <f>IF('1.2_Network_Risk_Outputs'!A142="","-",'1.2_Network_Risk_Outputs'!A142)</f>
        <v>GT</v>
      </c>
      <c r="B142" s="65" t="str">
        <f>IF('1.2_Network_Risk_Outputs'!B142="","-",'1.2_Network_Risk_Outputs'!B142)</f>
        <v>NGT</v>
      </c>
      <c r="C142" s="65" t="str">
        <f>IF('1.2_Network_Risk_Outputs'!C142="","-",'1.2_Network_Risk_Outputs'!C142)</f>
        <v>-</v>
      </c>
      <c r="D142" s="66" t="str">
        <f>IF('1.2_Network_Risk_Outputs'!D142="","-",'1.2_Network_Risk_Outputs'!D142)</f>
        <v>-</v>
      </c>
      <c r="E142" s="67" t="str">
        <f>IF('1.2_Network_Risk_Outputs'!E142="","-",'1.2_Network_Risk_Outputs'!E142)</f>
        <v>-</v>
      </c>
      <c r="F142" s="88" t="str">
        <f>'1.2_Network_Risk_Outputs'!F142</f>
        <v/>
      </c>
      <c r="G142" s="96"/>
    </row>
    <row r="143" spans="1:7" x14ac:dyDescent="0.3">
      <c r="A143" s="65" t="str">
        <f>IF('1.2_Network_Risk_Outputs'!A143="","-",'1.2_Network_Risk_Outputs'!A143)</f>
        <v>GT</v>
      </c>
      <c r="B143" s="65" t="str">
        <f>IF('1.2_Network_Risk_Outputs'!B143="","-",'1.2_Network_Risk_Outputs'!B143)</f>
        <v>NGT</v>
      </c>
      <c r="C143" s="65" t="str">
        <f>IF('1.2_Network_Risk_Outputs'!C143="","-",'1.2_Network_Risk_Outputs'!C143)</f>
        <v>-</v>
      </c>
      <c r="D143" s="66" t="str">
        <f>IF('1.2_Network_Risk_Outputs'!D143="","-",'1.2_Network_Risk_Outputs'!D143)</f>
        <v>-</v>
      </c>
      <c r="E143" s="67" t="str">
        <f>IF('1.2_Network_Risk_Outputs'!E143="","-",'1.2_Network_Risk_Outputs'!E143)</f>
        <v>-</v>
      </c>
      <c r="F143" s="88" t="str">
        <f>'1.2_Network_Risk_Outputs'!F143</f>
        <v/>
      </c>
      <c r="G143" s="96"/>
    </row>
    <row r="144" spans="1:7" x14ac:dyDescent="0.3">
      <c r="A144" s="65" t="str">
        <f>IF('1.2_Network_Risk_Outputs'!A144="","-",'1.2_Network_Risk_Outputs'!A144)</f>
        <v>GT</v>
      </c>
      <c r="B144" s="65" t="str">
        <f>IF('1.2_Network_Risk_Outputs'!B144="","-",'1.2_Network_Risk_Outputs'!B144)</f>
        <v>NGT</v>
      </c>
      <c r="C144" s="65" t="str">
        <f>IF('1.2_Network_Risk_Outputs'!C144="","-",'1.2_Network_Risk_Outputs'!C144)</f>
        <v>-</v>
      </c>
      <c r="D144" s="66" t="str">
        <f>IF('1.2_Network_Risk_Outputs'!D144="","-",'1.2_Network_Risk_Outputs'!D144)</f>
        <v>-</v>
      </c>
      <c r="E144" s="67" t="str">
        <f>IF('1.2_Network_Risk_Outputs'!E144="","-",'1.2_Network_Risk_Outputs'!E144)</f>
        <v>-</v>
      </c>
      <c r="F144" s="88" t="str">
        <f>'1.2_Network_Risk_Outputs'!F144</f>
        <v/>
      </c>
      <c r="G144" s="96"/>
    </row>
    <row r="145" spans="1:7" x14ac:dyDescent="0.3">
      <c r="A145" s="65" t="str">
        <f>IF('1.2_Network_Risk_Outputs'!A145="","-",'1.2_Network_Risk_Outputs'!A145)</f>
        <v>GT</v>
      </c>
      <c r="B145" s="65" t="str">
        <f>IF('1.2_Network_Risk_Outputs'!B145="","-",'1.2_Network_Risk_Outputs'!B145)</f>
        <v>NGT</v>
      </c>
      <c r="C145" s="65" t="str">
        <f>IF('1.2_Network_Risk_Outputs'!C145="","-",'1.2_Network_Risk_Outputs'!C145)</f>
        <v>-</v>
      </c>
      <c r="D145" s="66" t="str">
        <f>IF('1.2_Network_Risk_Outputs'!D145="","-",'1.2_Network_Risk_Outputs'!D145)</f>
        <v>-</v>
      </c>
      <c r="E145" s="67" t="str">
        <f>IF('1.2_Network_Risk_Outputs'!E145="","-",'1.2_Network_Risk_Outputs'!E145)</f>
        <v>-</v>
      </c>
      <c r="F145" s="88" t="str">
        <f>'1.2_Network_Risk_Outputs'!F145</f>
        <v/>
      </c>
      <c r="G145" s="96"/>
    </row>
    <row r="146" spans="1:7" x14ac:dyDescent="0.3">
      <c r="A146" s="65" t="str">
        <f>IF('1.2_Network_Risk_Outputs'!A146="","-",'1.2_Network_Risk_Outputs'!A146)</f>
        <v>GT</v>
      </c>
      <c r="B146" s="65" t="str">
        <f>IF('1.2_Network_Risk_Outputs'!B146="","-",'1.2_Network_Risk_Outputs'!B146)</f>
        <v>NGT</v>
      </c>
      <c r="C146" s="65" t="str">
        <f>IF('1.2_Network_Risk_Outputs'!C146="","-",'1.2_Network_Risk_Outputs'!C146)</f>
        <v>-</v>
      </c>
      <c r="D146" s="66" t="str">
        <f>IF('1.2_Network_Risk_Outputs'!D146="","-",'1.2_Network_Risk_Outputs'!D146)</f>
        <v>-</v>
      </c>
      <c r="E146" s="67" t="str">
        <f>IF('1.2_Network_Risk_Outputs'!E146="","-",'1.2_Network_Risk_Outputs'!E146)</f>
        <v>-</v>
      </c>
      <c r="F146" s="88" t="str">
        <f>'1.2_Network_Risk_Outputs'!F146</f>
        <v/>
      </c>
      <c r="G146" s="96"/>
    </row>
    <row r="147" spans="1:7" x14ac:dyDescent="0.3">
      <c r="A147" s="65" t="str">
        <f>IF('1.2_Network_Risk_Outputs'!A147="","-",'1.2_Network_Risk_Outputs'!A147)</f>
        <v>GT</v>
      </c>
      <c r="B147" s="65" t="str">
        <f>IF('1.2_Network_Risk_Outputs'!B147="","-",'1.2_Network_Risk_Outputs'!B147)</f>
        <v>NGT</v>
      </c>
      <c r="C147" s="65" t="str">
        <f>IF('1.2_Network_Risk_Outputs'!C147="","-",'1.2_Network_Risk_Outputs'!C147)</f>
        <v>-</v>
      </c>
      <c r="D147" s="66" t="str">
        <f>IF('1.2_Network_Risk_Outputs'!D147="","-",'1.2_Network_Risk_Outputs'!D147)</f>
        <v>-</v>
      </c>
      <c r="E147" s="67" t="str">
        <f>IF('1.2_Network_Risk_Outputs'!E147="","-",'1.2_Network_Risk_Outputs'!E147)</f>
        <v>-</v>
      </c>
      <c r="F147" s="88" t="str">
        <f>'1.2_Network_Risk_Outputs'!F147</f>
        <v/>
      </c>
      <c r="G147" s="96"/>
    </row>
    <row r="148" spans="1:7" x14ac:dyDescent="0.3">
      <c r="A148" s="65" t="str">
        <f>IF('1.2_Network_Risk_Outputs'!A148="","-",'1.2_Network_Risk_Outputs'!A148)</f>
        <v>GT</v>
      </c>
      <c r="B148" s="65" t="str">
        <f>IF('1.2_Network_Risk_Outputs'!B148="","-",'1.2_Network_Risk_Outputs'!B148)</f>
        <v>NGT</v>
      </c>
      <c r="C148" s="65" t="str">
        <f>IF('1.2_Network_Risk_Outputs'!C148="","-",'1.2_Network_Risk_Outputs'!C148)</f>
        <v>-</v>
      </c>
      <c r="D148" s="66" t="str">
        <f>IF('1.2_Network_Risk_Outputs'!D148="","-",'1.2_Network_Risk_Outputs'!D148)</f>
        <v>-</v>
      </c>
      <c r="E148" s="67" t="str">
        <f>IF('1.2_Network_Risk_Outputs'!E148="","-",'1.2_Network_Risk_Outputs'!E148)</f>
        <v>-</v>
      </c>
      <c r="F148" s="88" t="str">
        <f>'1.2_Network_Risk_Outputs'!F148</f>
        <v/>
      </c>
      <c r="G148" s="96"/>
    </row>
    <row r="149" spans="1:7" x14ac:dyDescent="0.3">
      <c r="A149" s="65" t="str">
        <f>IF('1.2_Network_Risk_Outputs'!A149="","-",'1.2_Network_Risk_Outputs'!A149)</f>
        <v>GT</v>
      </c>
      <c r="B149" s="65" t="str">
        <f>IF('1.2_Network_Risk_Outputs'!B149="","-",'1.2_Network_Risk_Outputs'!B149)</f>
        <v>NGT</v>
      </c>
      <c r="C149" s="65" t="str">
        <f>IF('1.2_Network_Risk_Outputs'!C149="","-",'1.2_Network_Risk_Outputs'!C149)</f>
        <v>-</v>
      </c>
      <c r="D149" s="66" t="str">
        <f>IF('1.2_Network_Risk_Outputs'!D149="","-",'1.2_Network_Risk_Outputs'!D149)</f>
        <v>-</v>
      </c>
      <c r="E149" s="67" t="str">
        <f>IF('1.2_Network_Risk_Outputs'!E149="","-",'1.2_Network_Risk_Outputs'!E149)</f>
        <v>-</v>
      </c>
      <c r="F149" s="88" t="str">
        <f>'1.2_Network_Risk_Outputs'!F149</f>
        <v/>
      </c>
      <c r="G149" s="96"/>
    </row>
    <row r="150" spans="1:7" x14ac:dyDescent="0.3">
      <c r="A150" s="65" t="str">
        <f>IF('1.2_Network_Risk_Outputs'!A150="","-",'1.2_Network_Risk_Outputs'!A150)</f>
        <v>GT</v>
      </c>
      <c r="B150" s="65" t="str">
        <f>IF('1.2_Network_Risk_Outputs'!B150="","-",'1.2_Network_Risk_Outputs'!B150)</f>
        <v>NGT</v>
      </c>
      <c r="C150" s="65" t="str">
        <f>IF('1.2_Network_Risk_Outputs'!C150="","-",'1.2_Network_Risk_Outputs'!C150)</f>
        <v>-</v>
      </c>
      <c r="D150" s="66" t="str">
        <f>IF('1.2_Network_Risk_Outputs'!D150="","-",'1.2_Network_Risk_Outputs'!D150)</f>
        <v>-</v>
      </c>
      <c r="E150" s="67" t="str">
        <f>IF('1.2_Network_Risk_Outputs'!E150="","-",'1.2_Network_Risk_Outputs'!E150)</f>
        <v>-</v>
      </c>
      <c r="F150" s="88" t="str">
        <f>'1.2_Network_Risk_Outputs'!F150</f>
        <v/>
      </c>
      <c r="G150" s="96"/>
    </row>
    <row r="151" spans="1:7" x14ac:dyDescent="0.3">
      <c r="A151" s="65" t="str">
        <f>IF('1.2_Network_Risk_Outputs'!A151="","-",'1.2_Network_Risk_Outputs'!A151)</f>
        <v>GT</v>
      </c>
      <c r="B151" s="65" t="str">
        <f>IF('1.2_Network_Risk_Outputs'!B151="","-",'1.2_Network_Risk_Outputs'!B151)</f>
        <v>NGT</v>
      </c>
      <c r="C151" s="65" t="str">
        <f>IF('1.2_Network_Risk_Outputs'!C151="","-",'1.2_Network_Risk_Outputs'!C151)</f>
        <v>-</v>
      </c>
      <c r="D151" s="66" t="str">
        <f>IF('1.2_Network_Risk_Outputs'!D151="","-",'1.2_Network_Risk_Outputs'!D151)</f>
        <v>-</v>
      </c>
      <c r="E151" s="67" t="str">
        <f>IF('1.2_Network_Risk_Outputs'!E151="","-",'1.2_Network_Risk_Outputs'!E151)</f>
        <v>-</v>
      </c>
      <c r="F151" s="88" t="str">
        <f>'1.2_Network_Risk_Outputs'!F151</f>
        <v/>
      </c>
      <c r="G151" s="96"/>
    </row>
    <row r="152" spans="1:7" x14ac:dyDescent="0.3">
      <c r="A152" s="65" t="str">
        <f>IF('1.2_Network_Risk_Outputs'!A152="","-",'1.2_Network_Risk_Outputs'!A152)</f>
        <v>GT</v>
      </c>
      <c r="B152" s="65" t="str">
        <f>IF('1.2_Network_Risk_Outputs'!B152="","-",'1.2_Network_Risk_Outputs'!B152)</f>
        <v>NGT</v>
      </c>
      <c r="C152" s="65" t="str">
        <f>IF('1.2_Network_Risk_Outputs'!C152="","-",'1.2_Network_Risk_Outputs'!C152)</f>
        <v>-</v>
      </c>
      <c r="D152" s="66" t="str">
        <f>IF('1.2_Network_Risk_Outputs'!D152="","-",'1.2_Network_Risk_Outputs'!D152)</f>
        <v>-</v>
      </c>
      <c r="E152" s="67" t="str">
        <f>IF('1.2_Network_Risk_Outputs'!E152="","-",'1.2_Network_Risk_Outputs'!E152)</f>
        <v>-</v>
      </c>
      <c r="F152" s="88" t="str">
        <f>'1.2_Network_Risk_Outputs'!F152</f>
        <v/>
      </c>
      <c r="G152" s="96"/>
    </row>
    <row r="153" spans="1:7" x14ac:dyDescent="0.3">
      <c r="A153" s="65" t="str">
        <f>IF('1.2_Network_Risk_Outputs'!A153="","-",'1.2_Network_Risk_Outputs'!A153)</f>
        <v>GT</v>
      </c>
      <c r="B153" s="65" t="str">
        <f>IF('1.2_Network_Risk_Outputs'!B153="","-",'1.2_Network_Risk_Outputs'!B153)</f>
        <v>NGT</v>
      </c>
      <c r="C153" s="65" t="str">
        <f>IF('1.2_Network_Risk_Outputs'!C153="","-",'1.2_Network_Risk_Outputs'!C153)</f>
        <v>-</v>
      </c>
      <c r="D153" s="66" t="str">
        <f>IF('1.2_Network_Risk_Outputs'!D153="","-",'1.2_Network_Risk_Outputs'!D153)</f>
        <v>-</v>
      </c>
      <c r="E153" s="67" t="str">
        <f>IF('1.2_Network_Risk_Outputs'!E153="","-",'1.2_Network_Risk_Outputs'!E153)</f>
        <v>-</v>
      </c>
      <c r="F153" s="88" t="str">
        <f>'1.2_Network_Risk_Outputs'!F153</f>
        <v/>
      </c>
      <c r="G153" s="96"/>
    </row>
    <row r="154" spans="1:7" x14ac:dyDescent="0.3">
      <c r="A154" s="65" t="str">
        <f>IF('1.2_Network_Risk_Outputs'!A154="","-",'1.2_Network_Risk_Outputs'!A154)</f>
        <v>GT</v>
      </c>
      <c r="B154" s="65" t="str">
        <f>IF('1.2_Network_Risk_Outputs'!B154="","-",'1.2_Network_Risk_Outputs'!B154)</f>
        <v>NGT</v>
      </c>
      <c r="C154" s="65" t="str">
        <f>IF('1.2_Network_Risk_Outputs'!C154="","-",'1.2_Network_Risk_Outputs'!C154)</f>
        <v>-</v>
      </c>
      <c r="D154" s="66" t="str">
        <f>IF('1.2_Network_Risk_Outputs'!D154="","-",'1.2_Network_Risk_Outputs'!D154)</f>
        <v>-</v>
      </c>
      <c r="E154" s="67" t="str">
        <f>IF('1.2_Network_Risk_Outputs'!E154="","-",'1.2_Network_Risk_Outputs'!E154)</f>
        <v>-</v>
      </c>
      <c r="F154" s="88" t="str">
        <f>'1.2_Network_Risk_Outputs'!F154</f>
        <v/>
      </c>
      <c r="G154" s="96"/>
    </row>
    <row r="155" spans="1:7" x14ac:dyDescent="0.3">
      <c r="A155" s="65" t="str">
        <f>IF('1.2_Network_Risk_Outputs'!A155="","-",'1.2_Network_Risk_Outputs'!A155)</f>
        <v>GT</v>
      </c>
      <c r="B155" s="65" t="str">
        <f>IF('1.2_Network_Risk_Outputs'!B155="","-",'1.2_Network_Risk_Outputs'!B155)</f>
        <v>NGT</v>
      </c>
      <c r="C155" s="65" t="str">
        <f>IF('1.2_Network_Risk_Outputs'!C155="","-",'1.2_Network_Risk_Outputs'!C155)</f>
        <v>-</v>
      </c>
      <c r="D155" s="66" t="str">
        <f>IF('1.2_Network_Risk_Outputs'!D155="","-",'1.2_Network_Risk_Outputs'!D155)</f>
        <v>-</v>
      </c>
      <c r="E155" s="67" t="str">
        <f>IF('1.2_Network_Risk_Outputs'!E155="","-",'1.2_Network_Risk_Outputs'!E155)</f>
        <v>-</v>
      </c>
      <c r="F155" s="88" t="str">
        <f>'1.2_Network_Risk_Outputs'!F155</f>
        <v/>
      </c>
      <c r="G155" s="96"/>
    </row>
    <row r="156" spans="1:7" x14ac:dyDescent="0.3">
      <c r="A156" s="65" t="str">
        <f>IF('1.2_Network_Risk_Outputs'!A156="","-",'1.2_Network_Risk_Outputs'!A156)</f>
        <v>GT</v>
      </c>
      <c r="B156" s="65" t="str">
        <f>IF('1.2_Network_Risk_Outputs'!B156="","-",'1.2_Network_Risk_Outputs'!B156)</f>
        <v>NGT</v>
      </c>
      <c r="C156" s="65" t="str">
        <f>IF('1.2_Network_Risk_Outputs'!C156="","-",'1.2_Network_Risk_Outputs'!C156)</f>
        <v>-</v>
      </c>
      <c r="D156" s="66" t="str">
        <f>IF('1.2_Network_Risk_Outputs'!D156="","-",'1.2_Network_Risk_Outputs'!D156)</f>
        <v>-</v>
      </c>
      <c r="E156" s="67" t="str">
        <f>IF('1.2_Network_Risk_Outputs'!E156="","-",'1.2_Network_Risk_Outputs'!E156)</f>
        <v>-</v>
      </c>
      <c r="F156" s="88" t="str">
        <f>'1.2_Network_Risk_Outputs'!F156</f>
        <v/>
      </c>
      <c r="G156" s="96"/>
    </row>
    <row r="157" spans="1:7" x14ac:dyDescent="0.3">
      <c r="A157" s="65" t="str">
        <f>IF('1.2_Network_Risk_Outputs'!A157="","-",'1.2_Network_Risk_Outputs'!A157)</f>
        <v>GT</v>
      </c>
      <c r="B157" s="65" t="str">
        <f>IF('1.2_Network_Risk_Outputs'!B157="","-",'1.2_Network_Risk_Outputs'!B157)</f>
        <v>NGT</v>
      </c>
      <c r="C157" s="65" t="str">
        <f>IF('1.2_Network_Risk_Outputs'!C157="","-",'1.2_Network_Risk_Outputs'!C157)</f>
        <v>-</v>
      </c>
      <c r="D157" s="66" t="str">
        <f>IF('1.2_Network_Risk_Outputs'!D157="","-",'1.2_Network_Risk_Outputs'!D157)</f>
        <v>-</v>
      </c>
      <c r="E157" s="67" t="str">
        <f>IF('1.2_Network_Risk_Outputs'!E157="","-",'1.2_Network_Risk_Outputs'!E157)</f>
        <v>-</v>
      </c>
      <c r="F157" s="88" t="str">
        <f>'1.2_Network_Risk_Outputs'!F157</f>
        <v/>
      </c>
      <c r="G157" s="96"/>
    </row>
    <row r="158" spans="1:7" x14ac:dyDescent="0.3">
      <c r="A158" s="65" t="str">
        <f>IF('1.2_Network_Risk_Outputs'!A158="","-",'1.2_Network_Risk_Outputs'!A158)</f>
        <v>GT</v>
      </c>
      <c r="B158" s="65" t="str">
        <f>IF('1.2_Network_Risk_Outputs'!B158="","-",'1.2_Network_Risk_Outputs'!B158)</f>
        <v>NGT</v>
      </c>
      <c r="C158" s="65" t="str">
        <f>IF('1.2_Network_Risk_Outputs'!C158="","-",'1.2_Network_Risk_Outputs'!C158)</f>
        <v>-</v>
      </c>
      <c r="D158" s="66" t="str">
        <f>IF('1.2_Network_Risk_Outputs'!D158="","-",'1.2_Network_Risk_Outputs'!D158)</f>
        <v>-</v>
      </c>
      <c r="E158" s="67" t="str">
        <f>IF('1.2_Network_Risk_Outputs'!E158="","-",'1.2_Network_Risk_Outputs'!E158)</f>
        <v>-</v>
      </c>
      <c r="F158" s="88" t="str">
        <f>'1.2_Network_Risk_Outputs'!F158</f>
        <v/>
      </c>
      <c r="G158" s="96"/>
    </row>
    <row r="159" spans="1:7" x14ac:dyDescent="0.3">
      <c r="A159" s="65" t="str">
        <f>IF('1.2_Network_Risk_Outputs'!A159="","-",'1.2_Network_Risk_Outputs'!A159)</f>
        <v>GT</v>
      </c>
      <c r="B159" s="65" t="str">
        <f>IF('1.2_Network_Risk_Outputs'!B159="","-",'1.2_Network_Risk_Outputs'!B159)</f>
        <v>NGT</v>
      </c>
      <c r="C159" s="65" t="str">
        <f>IF('1.2_Network_Risk_Outputs'!C159="","-",'1.2_Network_Risk_Outputs'!C159)</f>
        <v>-</v>
      </c>
      <c r="D159" s="66" t="str">
        <f>IF('1.2_Network_Risk_Outputs'!D159="","-",'1.2_Network_Risk_Outputs'!D159)</f>
        <v>-</v>
      </c>
      <c r="E159" s="67" t="str">
        <f>IF('1.2_Network_Risk_Outputs'!E159="","-",'1.2_Network_Risk_Outputs'!E159)</f>
        <v>-</v>
      </c>
      <c r="F159" s="88" t="str">
        <f>'1.2_Network_Risk_Outputs'!F159</f>
        <v/>
      </c>
      <c r="G159" s="96"/>
    </row>
    <row r="160" spans="1:7" x14ac:dyDescent="0.3">
      <c r="A160" s="65" t="str">
        <f>IF('1.2_Network_Risk_Outputs'!A160="","-",'1.2_Network_Risk_Outputs'!A160)</f>
        <v>GT</v>
      </c>
      <c r="B160" s="65" t="str">
        <f>IF('1.2_Network_Risk_Outputs'!B160="","-",'1.2_Network_Risk_Outputs'!B160)</f>
        <v>NGT</v>
      </c>
      <c r="C160" s="65" t="str">
        <f>IF('1.2_Network_Risk_Outputs'!C160="","-",'1.2_Network_Risk_Outputs'!C160)</f>
        <v>-</v>
      </c>
      <c r="D160" s="66" t="str">
        <f>IF('1.2_Network_Risk_Outputs'!D160="","-",'1.2_Network_Risk_Outputs'!D160)</f>
        <v>-</v>
      </c>
      <c r="E160" s="67" t="str">
        <f>IF('1.2_Network_Risk_Outputs'!E160="","-",'1.2_Network_Risk_Outputs'!E160)</f>
        <v>-</v>
      </c>
      <c r="F160" s="88" t="str">
        <f>'1.2_Network_Risk_Outputs'!F160</f>
        <v/>
      </c>
      <c r="G160" s="96"/>
    </row>
    <row r="161" spans="1:7" x14ac:dyDescent="0.3">
      <c r="A161" s="65" t="str">
        <f>IF('1.2_Network_Risk_Outputs'!A161="","-",'1.2_Network_Risk_Outputs'!A161)</f>
        <v>GT</v>
      </c>
      <c r="B161" s="65" t="str">
        <f>IF('1.2_Network_Risk_Outputs'!B161="","-",'1.2_Network_Risk_Outputs'!B161)</f>
        <v>NGT</v>
      </c>
      <c r="C161" s="65" t="str">
        <f>IF('1.2_Network_Risk_Outputs'!C161="","-",'1.2_Network_Risk_Outputs'!C161)</f>
        <v>-</v>
      </c>
      <c r="D161" s="66" t="str">
        <f>IF('1.2_Network_Risk_Outputs'!D161="","-",'1.2_Network_Risk_Outputs'!D161)</f>
        <v>-</v>
      </c>
      <c r="E161" s="67" t="str">
        <f>IF('1.2_Network_Risk_Outputs'!E161="","-",'1.2_Network_Risk_Outputs'!E161)</f>
        <v>-</v>
      </c>
      <c r="F161" s="88" t="str">
        <f>'1.2_Network_Risk_Outputs'!F161</f>
        <v/>
      </c>
      <c r="G161" s="96"/>
    </row>
    <row r="162" spans="1:7" x14ac:dyDescent="0.3">
      <c r="A162" s="65" t="str">
        <f>IF('1.2_Network_Risk_Outputs'!A162="","-",'1.2_Network_Risk_Outputs'!A162)</f>
        <v>GT</v>
      </c>
      <c r="B162" s="65" t="str">
        <f>IF('1.2_Network_Risk_Outputs'!B162="","-",'1.2_Network_Risk_Outputs'!B162)</f>
        <v>NGT</v>
      </c>
      <c r="C162" s="65" t="str">
        <f>IF('1.2_Network_Risk_Outputs'!C162="","-",'1.2_Network_Risk_Outputs'!C162)</f>
        <v>-</v>
      </c>
      <c r="D162" s="66" t="str">
        <f>IF('1.2_Network_Risk_Outputs'!D162="","-",'1.2_Network_Risk_Outputs'!D162)</f>
        <v>-</v>
      </c>
      <c r="E162" s="67" t="str">
        <f>IF('1.2_Network_Risk_Outputs'!E162="","-",'1.2_Network_Risk_Outputs'!E162)</f>
        <v>-</v>
      </c>
      <c r="F162" s="88" t="str">
        <f>'1.2_Network_Risk_Outputs'!F162</f>
        <v/>
      </c>
      <c r="G162" s="96"/>
    </row>
    <row r="163" spans="1:7" x14ac:dyDescent="0.3">
      <c r="A163" s="65" t="str">
        <f>IF('1.2_Network_Risk_Outputs'!A163="","-",'1.2_Network_Risk_Outputs'!A163)</f>
        <v>GT</v>
      </c>
      <c r="B163" s="65" t="str">
        <f>IF('1.2_Network_Risk_Outputs'!B163="","-",'1.2_Network_Risk_Outputs'!B163)</f>
        <v>NGT</v>
      </c>
      <c r="C163" s="65" t="str">
        <f>IF('1.2_Network_Risk_Outputs'!C163="","-",'1.2_Network_Risk_Outputs'!C163)</f>
        <v>-</v>
      </c>
      <c r="D163" s="66" t="str">
        <f>IF('1.2_Network_Risk_Outputs'!D163="","-",'1.2_Network_Risk_Outputs'!D163)</f>
        <v>-</v>
      </c>
      <c r="E163" s="67" t="str">
        <f>IF('1.2_Network_Risk_Outputs'!E163="","-",'1.2_Network_Risk_Outputs'!E163)</f>
        <v>-</v>
      </c>
      <c r="F163" s="88" t="str">
        <f>'1.2_Network_Risk_Outputs'!F163</f>
        <v/>
      </c>
      <c r="G163" s="96"/>
    </row>
    <row r="164" spans="1:7" x14ac:dyDescent="0.3">
      <c r="A164" s="65" t="str">
        <f>IF('1.2_Network_Risk_Outputs'!A164="","-",'1.2_Network_Risk_Outputs'!A164)</f>
        <v>GT</v>
      </c>
      <c r="B164" s="65" t="str">
        <f>IF('1.2_Network_Risk_Outputs'!B164="","-",'1.2_Network_Risk_Outputs'!B164)</f>
        <v>NGT</v>
      </c>
      <c r="C164" s="65" t="str">
        <f>IF('1.2_Network_Risk_Outputs'!C164="","-",'1.2_Network_Risk_Outputs'!C164)</f>
        <v>-</v>
      </c>
      <c r="D164" s="66" t="str">
        <f>IF('1.2_Network_Risk_Outputs'!D164="","-",'1.2_Network_Risk_Outputs'!D164)</f>
        <v>-</v>
      </c>
      <c r="E164" s="67" t="str">
        <f>IF('1.2_Network_Risk_Outputs'!E164="","-",'1.2_Network_Risk_Outputs'!E164)</f>
        <v>-</v>
      </c>
      <c r="F164" s="88" t="str">
        <f>'1.2_Network_Risk_Outputs'!F164</f>
        <v/>
      </c>
      <c r="G164" s="96"/>
    </row>
    <row r="165" spans="1:7" x14ac:dyDescent="0.3">
      <c r="A165" s="65" t="str">
        <f>IF('1.2_Network_Risk_Outputs'!A165="","-",'1.2_Network_Risk_Outputs'!A165)</f>
        <v>GT</v>
      </c>
      <c r="B165" s="65" t="str">
        <f>IF('1.2_Network_Risk_Outputs'!B165="","-",'1.2_Network_Risk_Outputs'!B165)</f>
        <v>NGT</v>
      </c>
      <c r="C165" s="65" t="str">
        <f>IF('1.2_Network_Risk_Outputs'!C165="","-",'1.2_Network_Risk_Outputs'!C165)</f>
        <v>-</v>
      </c>
      <c r="D165" s="66" t="str">
        <f>IF('1.2_Network_Risk_Outputs'!D165="","-",'1.2_Network_Risk_Outputs'!D165)</f>
        <v>-</v>
      </c>
      <c r="E165" s="67" t="str">
        <f>IF('1.2_Network_Risk_Outputs'!E165="","-",'1.2_Network_Risk_Outputs'!E165)</f>
        <v>-</v>
      </c>
      <c r="F165" s="88" t="str">
        <f>'1.2_Network_Risk_Outputs'!F165</f>
        <v/>
      </c>
      <c r="G165" s="96"/>
    </row>
    <row r="166" spans="1:7" x14ac:dyDescent="0.3">
      <c r="A166" s="65" t="str">
        <f>IF('1.2_Network_Risk_Outputs'!A166="","-",'1.2_Network_Risk_Outputs'!A166)</f>
        <v>GT</v>
      </c>
      <c r="B166" s="65" t="str">
        <f>IF('1.2_Network_Risk_Outputs'!B166="","-",'1.2_Network_Risk_Outputs'!B166)</f>
        <v>NGT</v>
      </c>
      <c r="C166" s="65" t="str">
        <f>IF('1.2_Network_Risk_Outputs'!C166="","-",'1.2_Network_Risk_Outputs'!C166)</f>
        <v>-</v>
      </c>
      <c r="D166" s="66" t="str">
        <f>IF('1.2_Network_Risk_Outputs'!D166="","-",'1.2_Network_Risk_Outputs'!D166)</f>
        <v>-</v>
      </c>
      <c r="E166" s="67" t="str">
        <f>IF('1.2_Network_Risk_Outputs'!E166="","-",'1.2_Network_Risk_Outputs'!E166)</f>
        <v>-</v>
      </c>
      <c r="F166" s="88" t="str">
        <f>'1.2_Network_Risk_Outputs'!F166</f>
        <v/>
      </c>
      <c r="G166" s="96"/>
    </row>
    <row r="167" spans="1:7" x14ac:dyDescent="0.3">
      <c r="A167" s="65" t="str">
        <f>IF('1.2_Network_Risk_Outputs'!A167="","-",'1.2_Network_Risk_Outputs'!A167)</f>
        <v>GT</v>
      </c>
      <c r="B167" s="65" t="str">
        <f>IF('1.2_Network_Risk_Outputs'!B167="","-",'1.2_Network_Risk_Outputs'!B167)</f>
        <v>NGT</v>
      </c>
      <c r="C167" s="65" t="str">
        <f>IF('1.2_Network_Risk_Outputs'!C167="","-",'1.2_Network_Risk_Outputs'!C167)</f>
        <v>-</v>
      </c>
      <c r="D167" s="66" t="str">
        <f>IF('1.2_Network_Risk_Outputs'!D167="","-",'1.2_Network_Risk_Outputs'!D167)</f>
        <v>-</v>
      </c>
      <c r="E167" s="67" t="str">
        <f>IF('1.2_Network_Risk_Outputs'!E167="","-",'1.2_Network_Risk_Outputs'!E167)</f>
        <v>-</v>
      </c>
      <c r="F167" s="88" t="str">
        <f>'1.2_Network_Risk_Outputs'!F167</f>
        <v/>
      </c>
      <c r="G167" s="96"/>
    </row>
    <row r="168" spans="1:7" x14ac:dyDescent="0.3">
      <c r="A168" s="65" t="str">
        <f>IF('1.2_Network_Risk_Outputs'!A168="","-",'1.2_Network_Risk_Outputs'!A168)</f>
        <v>GT</v>
      </c>
      <c r="B168" s="65" t="str">
        <f>IF('1.2_Network_Risk_Outputs'!B168="","-",'1.2_Network_Risk_Outputs'!B168)</f>
        <v>NGT</v>
      </c>
      <c r="C168" s="65" t="str">
        <f>IF('1.2_Network_Risk_Outputs'!C168="","-",'1.2_Network_Risk_Outputs'!C168)</f>
        <v>-</v>
      </c>
      <c r="D168" s="66" t="str">
        <f>IF('1.2_Network_Risk_Outputs'!D168="","-",'1.2_Network_Risk_Outputs'!D168)</f>
        <v>-</v>
      </c>
      <c r="E168" s="67" t="str">
        <f>IF('1.2_Network_Risk_Outputs'!E168="","-",'1.2_Network_Risk_Outputs'!E168)</f>
        <v>-</v>
      </c>
      <c r="F168" s="88" t="str">
        <f>'1.2_Network_Risk_Outputs'!F168</f>
        <v/>
      </c>
      <c r="G168" s="96"/>
    </row>
    <row r="169" spans="1:7" x14ac:dyDescent="0.3">
      <c r="A169" s="65" t="str">
        <f>IF('1.2_Network_Risk_Outputs'!A169="","-",'1.2_Network_Risk_Outputs'!A169)</f>
        <v>GT</v>
      </c>
      <c r="B169" s="65" t="str">
        <f>IF('1.2_Network_Risk_Outputs'!B169="","-",'1.2_Network_Risk_Outputs'!B169)</f>
        <v>NGT</v>
      </c>
      <c r="C169" s="65" t="str">
        <f>IF('1.2_Network_Risk_Outputs'!C169="","-",'1.2_Network_Risk_Outputs'!C169)</f>
        <v>-</v>
      </c>
      <c r="D169" s="66" t="str">
        <f>IF('1.2_Network_Risk_Outputs'!D169="","-",'1.2_Network_Risk_Outputs'!D169)</f>
        <v>-</v>
      </c>
      <c r="E169" s="67" t="str">
        <f>IF('1.2_Network_Risk_Outputs'!E169="","-",'1.2_Network_Risk_Outputs'!E169)</f>
        <v>-</v>
      </c>
      <c r="F169" s="88" t="str">
        <f>'1.2_Network_Risk_Outputs'!F169</f>
        <v/>
      </c>
      <c r="G169" s="96"/>
    </row>
    <row r="170" spans="1:7" x14ac:dyDescent="0.3">
      <c r="A170" s="65" t="str">
        <f>IF('1.2_Network_Risk_Outputs'!A170="","-",'1.2_Network_Risk_Outputs'!A170)</f>
        <v>GT</v>
      </c>
      <c r="B170" s="65" t="str">
        <f>IF('1.2_Network_Risk_Outputs'!B170="","-",'1.2_Network_Risk_Outputs'!B170)</f>
        <v>NGT</v>
      </c>
      <c r="C170" s="65" t="str">
        <f>IF('1.2_Network_Risk_Outputs'!C170="","-",'1.2_Network_Risk_Outputs'!C170)</f>
        <v>-</v>
      </c>
      <c r="D170" s="66" t="str">
        <f>IF('1.2_Network_Risk_Outputs'!D170="","-",'1.2_Network_Risk_Outputs'!D170)</f>
        <v>-</v>
      </c>
      <c r="E170" s="67" t="str">
        <f>IF('1.2_Network_Risk_Outputs'!E170="","-",'1.2_Network_Risk_Outputs'!E170)</f>
        <v>-</v>
      </c>
      <c r="F170" s="88" t="str">
        <f>'1.2_Network_Risk_Outputs'!F170</f>
        <v/>
      </c>
      <c r="G170" s="96"/>
    </row>
    <row r="171" spans="1:7" x14ac:dyDescent="0.3">
      <c r="A171" s="65" t="str">
        <f>IF('1.2_Network_Risk_Outputs'!A171="","-",'1.2_Network_Risk_Outputs'!A171)</f>
        <v>GT</v>
      </c>
      <c r="B171" s="65" t="str">
        <f>IF('1.2_Network_Risk_Outputs'!B171="","-",'1.2_Network_Risk_Outputs'!B171)</f>
        <v>NGT</v>
      </c>
      <c r="C171" s="65" t="str">
        <f>IF('1.2_Network_Risk_Outputs'!C171="","-",'1.2_Network_Risk_Outputs'!C171)</f>
        <v>-</v>
      </c>
      <c r="D171" s="66" t="str">
        <f>IF('1.2_Network_Risk_Outputs'!D171="","-",'1.2_Network_Risk_Outputs'!D171)</f>
        <v>-</v>
      </c>
      <c r="E171" s="67" t="str">
        <f>IF('1.2_Network_Risk_Outputs'!E171="","-",'1.2_Network_Risk_Outputs'!E171)</f>
        <v>-</v>
      </c>
      <c r="F171" s="88" t="str">
        <f>'1.2_Network_Risk_Outputs'!F171</f>
        <v/>
      </c>
      <c r="G171" s="96"/>
    </row>
    <row r="172" spans="1:7" x14ac:dyDescent="0.3">
      <c r="A172" s="65" t="str">
        <f>IF('1.2_Network_Risk_Outputs'!A172="","-",'1.2_Network_Risk_Outputs'!A172)</f>
        <v>GT</v>
      </c>
      <c r="B172" s="65" t="str">
        <f>IF('1.2_Network_Risk_Outputs'!B172="","-",'1.2_Network_Risk_Outputs'!B172)</f>
        <v>NGT</v>
      </c>
      <c r="C172" s="65" t="str">
        <f>IF('1.2_Network_Risk_Outputs'!C172="","-",'1.2_Network_Risk_Outputs'!C172)</f>
        <v>-</v>
      </c>
      <c r="D172" s="66" t="str">
        <f>IF('1.2_Network_Risk_Outputs'!D172="","-",'1.2_Network_Risk_Outputs'!D172)</f>
        <v>-</v>
      </c>
      <c r="E172" s="67" t="str">
        <f>IF('1.2_Network_Risk_Outputs'!E172="","-",'1.2_Network_Risk_Outputs'!E172)</f>
        <v>-</v>
      </c>
      <c r="F172" s="88" t="str">
        <f>'1.2_Network_Risk_Outputs'!F172</f>
        <v/>
      </c>
      <c r="G172" s="96"/>
    </row>
    <row r="173" spans="1:7" x14ac:dyDescent="0.3">
      <c r="A173" s="65" t="str">
        <f>IF('1.2_Network_Risk_Outputs'!A173="","-",'1.2_Network_Risk_Outputs'!A173)</f>
        <v>GT</v>
      </c>
      <c r="B173" s="65" t="str">
        <f>IF('1.2_Network_Risk_Outputs'!B173="","-",'1.2_Network_Risk_Outputs'!B173)</f>
        <v>NGT</v>
      </c>
      <c r="C173" s="65" t="str">
        <f>IF('1.2_Network_Risk_Outputs'!C173="","-",'1.2_Network_Risk_Outputs'!C173)</f>
        <v>-</v>
      </c>
      <c r="D173" s="66" t="str">
        <f>IF('1.2_Network_Risk_Outputs'!D173="","-",'1.2_Network_Risk_Outputs'!D173)</f>
        <v>-</v>
      </c>
      <c r="E173" s="67" t="str">
        <f>IF('1.2_Network_Risk_Outputs'!E173="","-",'1.2_Network_Risk_Outputs'!E173)</f>
        <v>-</v>
      </c>
      <c r="F173" s="88" t="str">
        <f>'1.2_Network_Risk_Outputs'!F173</f>
        <v/>
      </c>
      <c r="G173" s="96"/>
    </row>
    <row r="174" spans="1:7" x14ac:dyDescent="0.3">
      <c r="A174" s="65" t="str">
        <f>IF('1.2_Network_Risk_Outputs'!A174="","-",'1.2_Network_Risk_Outputs'!A174)</f>
        <v>GT</v>
      </c>
      <c r="B174" s="65" t="str">
        <f>IF('1.2_Network_Risk_Outputs'!B174="","-",'1.2_Network_Risk_Outputs'!B174)</f>
        <v>NGT</v>
      </c>
      <c r="C174" s="65" t="str">
        <f>IF('1.2_Network_Risk_Outputs'!C174="","-",'1.2_Network_Risk_Outputs'!C174)</f>
        <v>-</v>
      </c>
      <c r="D174" s="66" t="str">
        <f>IF('1.2_Network_Risk_Outputs'!D174="","-",'1.2_Network_Risk_Outputs'!D174)</f>
        <v>-</v>
      </c>
      <c r="E174" s="67" t="str">
        <f>IF('1.2_Network_Risk_Outputs'!E174="","-",'1.2_Network_Risk_Outputs'!E174)</f>
        <v>-</v>
      </c>
      <c r="F174" s="88" t="str">
        <f>'1.2_Network_Risk_Outputs'!F174</f>
        <v/>
      </c>
      <c r="G174" s="96"/>
    </row>
    <row r="175" spans="1:7" x14ac:dyDescent="0.3">
      <c r="A175" s="65" t="str">
        <f>IF('1.2_Network_Risk_Outputs'!A175="","-",'1.2_Network_Risk_Outputs'!A175)</f>
        <v>GT</v>
      </c>
      <c r="B175" s="65" t="str">
        <f>IF('1.2_Network_Risk_Outputs'!B175="","-",'1.2_Network_Risk_Outputs'!B175)</f>
        <v>NGT</v>
      </c>
      <c r="C175" s="65" t="str">
        <f>IF('1.2_Network_Risk_Outputs'!C175="","-",'1.2_Network_Risk_Outputs'!C175)</f>
        <v>-</v>
      </c>
      <c r="D175" s="66" t="str">
        <f>IF('1.2_Network_Risk_Outputs'!D175="","-",'1.2_Network_Risk_Outputs'!D175)</f>
        <v>-</v>
      </c>
      <c r="E175" s="67" t="str">
        <f>IF('1.2_Network_Risk_Outputs'!E175="","-",'1.2_Network_Risk_Outputs'!E175)</f>
        <v>-</v>
      </c>
      <c r="F175" s="88" t="str">
        <f>'1.2_Network_Risk_Outputs'!F175</f>
        <v/>
      </c>
      <c r="G175" s="96"/>
    </row>
    <row r="176" spans="1:7" x14ac:dyDescent="0.3">
      <c r="A176" s="65" t="str">
        <f>IF('1.2_Network_Risk_Outputs'!A176="","-",'1.2_Network_Risk_Outputs'!A176)</f>
        <v>GT</v>
      </c>
      <c r="B176" s="65" t="str">
        <f>IF('1.2_Network_Risk_Outputs'!B176="","-",'1.2_Network_Risk_Outputs'!B176)</f>
        <v>NGT</v>
      </c>
      <c r="C176" s="65" t="str">
        <f>IF('1.2_Network_Risk_Outputs'!C176="","-",'1.2_Network_Risk_Outputs'!C176)</f>
        <v>-</v>
      </c>
      <c r="D176" s="66" t="str">
        <f>IF('1.2_Network_Risk_Outputs'!D176="","-",'1.2_Network_Risk_Outputs'!D176)</f>
        <v>-</v>
      </c>
      <c r="E176" s="67" t="str">
        <f>IF('1.2_Network_Risk_Outputs'!E176="","-",'1.2_Network_Risk_Outputs'!E176)</f>
        <v>-</v>
      </c>
      <c r="F176" s="88" t="str">
        <f>'1.2_Network_Risk_Outputs'!F176</f>
        <v/>
      </c>
      <c r="G176" s="96"/>
    </row>
    <row r="177" spans="1:7" x14ac:dyDescent="0.3">
      <c r="A177" s="65" t="str">
        <f>IF('1.2_Network_Risk_Outputs'!A177="","-",'1.2_Network_Risk_Outputs'!A177)</f>
        <v>GT</v>
      </c>
      <c r="B177" s="65" t="str">
        <f>IF('1.2_Network_Risk_Outputs'!B177="","-",'1.2_Network_Risk_Outputs'!B177)</f>
        <v>NGT</v>
      </c>
      <c r="C177" s="65" t="str">
        <f>IF('1.2_Network_Risk_Outputs'!C177="","-",'1.2_Network_Risk_Outputs'!C177)</f>
        <v>-</v>
      </c>
      <c r="D177" s="66" t="str">
        <f>IF('1.2_Network_Risk_Outputs'!D177="","-",'1.2_Network_Risk_Outputs'!D177)</f>
        <v>-</v>
      </c>
      <c r="E177" s="67" t="str">
        <f>IF('1.2_Network_Risk_Outputs'!E177="","-",'1.2_Network_Risk_Outputs'!E177)</f>
        <v>-</v>
      </c>
      <c r="F177" s="88" t="str">
        <f>'1.2_Network_Risk_Outputs'!F177</f>
        <v/>
      </c>
      <c r="G177" s="96"/>
    </row>
    <row r="178" spans="1:7" x14ac:dyDescent="0.3">
      <c r="A178" s="65" t="str">
        <f>IF('1.2_Network_Risk_Outputs'!A178="","-",'1.2_Network_Risk_Outputs'!A178)</f>
        <v>GT</v>
      </c>
      <c r="B178" s="65" t="str">
        <f>IF('1.2_Network_Risk_Outputs'!B178="","-",'1.2_Network_Risk_Outputs'!B178)</f>
        <v>NGT</v>
      </c>
      <c r="C178" s="65" t="str">
        <f>IF('1.2_Network_Risk_Outputs'!C178="","-",'1.2_Network_Risk_Outputs'!C178)</f>
        <v>-</v>
      </c>
      <c r="D178" s="66" t="str">
        <f>IF('1.2_Network_Risk_Outputs'!D178="","-",'1.2_Network_Risk_Outputs'!D178)</f>
        <v>-</v>
      </c>
      <c r="E178" s="67" t="str">
        <f>IF('1.2_Network_Risk_Outputs'!E178="","-",'1.2_Network_Risk_Outputs'!E178)</f>
        <v>-</v>
      </c>
      <c r="F178" s="88" t="str">
        <f>'1.2_Network_Risk_Outputs'!F178</f>
        <v/>
      </c>
      <c r="G178" s="96"/>
    </row>
    <row r="179" spans="1:7" x14ac:dyDescent="0.3">
      <c r="A179" s="65" t="str">
        <f>IF('1.2_Network_Risk_Outputs'!A179="","-",'1.2_Network_Risk_Outputs'!A179)</f>
        <v>GT</v>
      </c>
      <c r="B179" s="65" t="str">
        <f>IF('1.2_Network_Risk_Outputs'!B179="","-",'1.2_Network_Risk_Outputs'!B179)</f>
        <v>NGT</v>
      </c>
      <c r="C179" s="65" t="str">
        <f>IF('1.2_Network_Risk_Outputs'!C179="","-",'1.2_Network_Risk_Outputs'!C179)</f>
        <v>-</v>
      </c>
      <c r="D179" s="66" t="str">
        <f>IF('1.2_Network_Risk_Outputs'!D179="","-",'1.2_Network_Risk_Outputs'!D179)</f>
        <v>-</v>
      </c>
      <c r="E179" s="67" t="str">
        <f>IF('1.2_Network_Risk_Outputs'!E179="","-",'1.2_Network_Risk_Outputs'!E179)</f>
        <v>-</v>
      </c>
      <c r="F179" s="88" t="str">
        <f>'1.2_Network_Risk_Outputs'!F179</f>
        <v/>
      </c>
      <c r="G179" s="96"/>
    </row>
    <row r="180" spans="1:7" x14ac:dyDescent="0.3">
      <c r="A180" s="65" t="str">
        <f>IF('1.2_Network_Risk_Outputs'!A180="","-",'1.2_Network_Risk_Outputs'!A180)</f>
        <v>GT</v>
      </c>
      <c r="B180" s="65" t="str">
        <f>IF('1.2_Network_Risk_Outputs'!B180="","-",'1.2_Network_Risk_Outputs'!B180)</f>
        <v>NGT</v>
      </c>
      <c r="C180" s="65" t="str">
        <f>IF('1.2_Network_Risk_Outputs'!C180="","-",'1.2_Network_Risk_Outputs'!C180)</f>
        <v>-</v>
      </c>
      <c r="D180" s="66" t="str">
        <f>IF('1.2_Network_Risk_Outputs'!D180="","-",'1.2_Network_Risk_Outputs'!D180)</f>
        <v>-</v>
      </c>
      <c r="E180" s="67" t="str">
        <f>IF('1.2_Network_Risk_Outputs'!E180="","-",'1.2_Network_Risk_Outputs'!E180)</f>
        <v>-</v>
      </c>
      <c r="F180" s="88" t="str">
        <f>'1.2_Network_Risk_Outputs'!F180</f>
        <v/>
      </c>
      <c r="G180" s="96"/>
    </row>
    <row r="181" spans="1:7" x14ac:dyDescent="0.3">
      <c r="A181" s="65" t="str">
        <f>IF('1.2_Network_Risk_Outputs'!A181="","-",'1.2_Network_Risk_Outputs'!A181)</f>
        <v>GT</v>
      </c>
      <c r="B181" s="65" t="str">
        <f>IF('1.2_Network_Risk_Outputs'!B181="","-",'1.2_Network_Risk_Outputs'!B181)</f>
        <v>NGT</v>
      </c>
      <c r="C181" s="65" t="str">
        <f>IF('1.2_Network_Risk_Outputs'!C181="","-",'1.2_Network_Risk_Outputs'!C181)</f>
        <v>-</v>
      </c>
      <c r="D181" s="66" t="str">
        <f>IF('1.2_Network_Risk_Outputs'!D181="","-",'1.2_Network_Risk_Outputs'!D181)</f>
        <v>-</v>
      </c>
      <c r="E181" s="67" t="str">
        <f>IF('1.2_Network_Risk_Outputs'!E181="","-",'1.2_Network_Risk_Outputs'!E181)</f>
        <v>-</v>
      </c>
      <c r="F181" s="88" t="str">
        <f>'1.2_Network_Risk_Outputs'!F181</f>
        <v/>
      </c>
      <c r="G181" s="96"/>
    </row>
    <row r="182" spans="1:7" x14ac:dyDescent="0.3">
      <c r="A182" s="65" t="str">
        <f>IF('1.2_Network_Risk_Outputs'!A182="","-",'1.2_Network_Risk_Outputs'!A182)</f>
        <v>GT</v>
      </c>
      <c r="B182" s="65" t="str">
        <f>IF('1.2_Network_Risk_Outputs'!B182="","-",'1.2_Network_Risk_Outputs'!B182)</f>
        <v>NGT</v>
      </c>
      <c r="C182" s="65" t="str">
        <f>IF('1.2_Network_Risk_Outputs'!C182="","-",'1.2_Network_Risk_Outputs'!C182)</f>
        <v>-</v>
      </c>
      <c r="D182" s="66" t="str">
        <f>IF('1.2_Network_Risk_Outputs'!D182="","-",'1.2_Network_Risk_Outputs'!D182)</f>
        <v>-</v>
      </c>
      <c r="E182" s="67" t="str">
        <f>IF('1.2_Network_Risk_Outputs'!E182="","-",'1.2_Network_Risk_Outputs'!E182)</f>
        <v>-</v>
      </c>
      <c r="F182" s="88" t="str">
        <f>'1.2_Network_Risk_Outputs'!F182</f>
        <v/>
      </c>
      <c r="G182" s="96"/>
    </row>
    <row r="183" spans="1:7" x14ac:dyDescent="0.3">
      <c r="A183" s="65" t="str">
        <f>IF('1.2_Network_Risk_Outputs'!A183="","-",'1.2_Network_Risk_Outputs'!A183)</f>
        <v>GT</v>
      </c>
      <c r="B183" s="65" t="str">
        <f>IF('1.2_Network_Risk_Outputs'!B183="","-",'1.2_Network_Risk_Outputs'!B183)</f>
        <v>NGT</v>
      </c>
      <c r="C183" s="65" t="str">
        <f>IF('1.2_Network_Risk_Outputs'!C183="","-",'1.2_Network_Risk_Outputs'!C183)</f>
        <v>-</v>
      </c>
      <c r="D183" s="66" t="str">
        <f>IF('1.2_Network_Risk_Outputs'!D183="","-",'1.2_Network_Risk_Outputs'!D183)</f>
        <v>-</v>
      </c>
      <c r="E183" s="67" t="str">
        <f>IF('1.2_Network_Risk_Outputs'!E183="","-",'1.2_Network_Risk_Outputs'!E183)</f>
        <v>-</v>
      </c>
      <c r="F183" s="88" t="str">
        <f>'1.2_Network_Risk_Outputs'!F183</f>
        <v/>
      </c>
      <c r="G183" s="96"/>
    </row>
    <row r="184" spans="1:7" x14ac:dyDescent="0.3">
      <c r="A184" s="65" t="str">
        <f>IF('1.2_Network_Risk_Outputs'!A184="","-",'1.2_Network_Risk_Outputs'!A184)</f>
        <v>GT</v>
      </c>
      <c r="B184" s="65" t="str">
        <f>IF('1.2_Network_Risk_Outputs'!B184="","-",'1.2_Network_Risk_Outputs'!B184)</f>
        <v>NGT</v>
      </c>
      <c r="C184" s="65" t="str">
        <f>IF('1.2_Network_Risk_Outputs'!C184="","-",'1.2_Network_Risk_Outputs'!C184)</f>
        <v>-</v>
      </c>
      <c r="D184" s="66" t="str">
        <f>IF('1.2_Network_Risk_Outputs'!D184="","-",'1.2_Network_Risk_Outputs'!D184)</f>
        <v>-</v>
      </c>
      <c r="E184" s="67" t="str">
        <f>IF('1.2_Network_Risk_Outputs'!E184="","-",'1.2_Network_Risk_Outputs'!E184)</f>
        <v>-</v>
      </c>
      <c r="F184" s="88" t="str">
        <f>'1.2_Network_Risk_Outputs'!F184</f>
        <v/>
      </c>
      <c r="G184" s="96"/>
    </row>
    <row r="185" spans="1:7" x14ac:dyDescent="0.3">
      <c r="A185" s="65" t="str">
        <f>IF('1.2_Network_Risk_Outputs'!A185="","-",'1.2_Network_Risk_Outputs'!A185)</f>
        <v>GT</v>
      </c>
      <c r="B185" s="65" t="str">
        <f>IF('1.2_Network_Risk_Outputs'!B185="","-",'1.2_Network_Risk_Outputs'!B185)</f>
        <v>NGT</v>
      </c>
      <c r="C185" s="65" t="str">
        <f>IF('1.2_Network_Risk_Outputs'!C185="","-",'1.2_Network_Risk_Outputs'!C185)</f>
        <v>-</v>
      </c>
      <c r="D185" s="66" t="str">
        <f>IF('1.2_Network_Risk_Outputs'!D185="","-",'1.2_Network_Risk_Outputs'!D185)</f>
        <v>-</v>
      </c>
      <c r="E185" s="67" t="str">
        <f>IF('1.2_Network_Risk_Outputs'!E185="","-",'1.2_Network_Risk_Outputs'!E185)</f>
        <v>-</v>
      </c>
      <c r="F185" s="88" t="str">
        <f>'1.2_Network_Risk_Outputs'!F185</f>
        <v/>
      </c>
      <c r="G185" s="96"/>
    </row>
    <row r="186" spans="1:7" x14ac:dyDescent="0.3">
      <c r="A186" s="65" t="str">
        <f>IF('1.2_Network_Risk_Outputs'!A186="","-",'1.2_Network_Risk_Outputs'!A186)</f>
        <v>GT</v>
      </c>
      <c r="B186" s="65" t="str">
        <f>IF('1.2_Network_Risk_Outputs'!B186="","-",'1.2_Network_Risk_Outputs'!B186)</f>
        <v>NGT</v>
      </c>
      <c r="C186" s="65" t="str">
        <f>IF('1.2_Network_Risk_Outputs'!C186="","-",'1.2_Network_Risk_Outputs'!C186)</f>
        <v>-</v>
      </c>
      <c r="D186" s="66" t="str">
        <f>IF('1.2_Network_Risk_Outputs'!D186="","-",'1.2_Network_Risk_Outputs'!D186)</f>
        <v>-</v>
      </c>
      <c r="E186" s="67" t="str">
        <f>IF('1.2_Network_Risk_Outputs'!E186="","-",'1.2_Network_Risk_Outputs'!E186)</f>
        <v>-</v>
      </c>
      <c r="F186" s="88" t="str">
        <f>'1.2_Network_Risk_Outputs'!F186</f>
        <v/>
      </c>
      <c r="G186" s="96"/>
    </row>
    <row r="187" spans="1:7" x14ac:dyDescent="0.3">
      <c r="A187" s="65" t="str">
        <f>IF('1.2_Network_Risk_Outputs'!A187="","-",'1.2_Network_Risk_Outputs'!A187)</f>
        <v>GT</v>
      </c>
      <c r="B187" s="65" t="str">
        <f>IF('1.2_Network_Risk_Outputs'!B187="","-",'1.2_Network_Risk_Outputs'!B187)</f>
        <v>NGT</v>
      </c>
      <c r="C187" s="65" t="str">
        <f>IF('1.2_Network_Risk_Outputs'!C187="","-",'1.2_Network_Risk_Outputs'!C187)</f>
        <v>-</v>
      </c>
      <c r="D187" s="66" t="str">
        <f>IF('1.2_Network_Risk_Outputs'!D187="","-",'1.2_Network_Risk_Outputs'!D187)</f>
        <v>-</v>
      </c>
      <c r="E187" s="67" t="str">
        <f>IF('1.2_Network_Risk_Outputs'!E187="","-",'1.2_Network_Risk_Outputs'!E187)</f>
        <v>-</v>
      </c>
      <c r="F187" s="88" t="str">
        <f>'1.2_Network_Risk_Outputs'!F187</f>
        <v/>
      </c>
      <c r="G187" s="96"/>
    </row>
    <row r="188" spans="1:7" x14ac:dyDescent="0.3">
      <c r="A188" s="65" t="str">
        <f>IF('1.2_Network_Risk_Outputs'!A188="","-",'1.2_Network_Risk_Outputs'!A188)</f>
        <v>GT</v>
      </c>
      <c r="B188" s="65" t="str">
        <f>IF('1.2_Network_Risk_Outputs'!B188="","-",'1.2_Network_Risk_Outputs'!B188)</f>
        <v>NGT</v>
      </c>
      <c r="C188" s="65" t="str">
        <f>IF('1.2_Network_Risk_Outputs'!C188="","-",'1.2_Network_Risk_Outputs'!C188)</f>
        <v>-</v>
      </c>
      <c r="D188" s="66" t="str">
        <f>IF('1.2_Network_Risk_Outputs'!D188="","-",'1.2_Network_Risk_Outputs'!D188)</f>
        <v>-</v>
      </c>
      <c r="E188" s="67" t="str">
        <f>IF('1.2_Network_Risk_Outputs'!E188="","-",'1.2_Network_Risk_Outputs'!E188)</f>
        <v>-</v>
      </c>
      <c r="F188" s="88" t="str">
        <f>'1.2_Network_Risk_Outputs'!F188</f>
        <v/>
      </c>
      <c r="G188" s="96"/>
    </row>
    <row r="189" spans="1:7" x14ac:dyDescent="0.3">
      <c r="A189" s="65" t="str">
        <f>IF('1.2_Network_Risk_Outputs'!A189="","-",'1.2_Network_Risk_Outputs'!A189)</f>
        <v>GT</v>
      </c>
      <c r="B189" s="65" t="str">
        <f>IF('1.2_Network_Risk_Outputs'!B189="","-",'1.2_Network_Risk_Outputs'!B189)</f>
        <v>NGT</v>
      </c>
      <c r="C189" s="65" t="str">
        <f>IF('1.2_Network_Risk_Outputs'!C189="","-",'1.2_Network_Risk_Outputs'!C189)</f>
        <v>-</v>
      </c>
      <c r="D189" s="66" t="str">
        <f>IF('1.2_Network_Risk_Outputs'!D189="","-",'1.2_Network_Risk_Outputs'!D189)</f>
        <v>-</v>
      </c>
      <c r="E189" s="67" t="str">
        <f>IF('1.2_Network_Risk_Outputs'!E189="","-",'1.2_Network_Risk_Outputs'!E189)</f>
        <v>-</v>
      </c>
      <c r="F189" s="88" t="str">
        <f>'1.2_Network_Risk_Outputs'!F189</f>
        <v/>
      </c>
      <c r="G189" s="96"/>
    </row>
    <row r="190" spans="1:7" x14ac:dyDescent="0.3">
      <c r="A190" s="65" t="str">
        <f>IF('1.2_Network_Risk_Outputs'!A190="","-",'1.2_Network_Risk_Outputs'!A190)</f>
        <v>GT</v>
      </c>
      <c r="B190" s="65" t="str">
        <f>IF('1.2_Network_Risk_Outputs'!B190="","-",'1.2_Network_Risk_Outputs'!B190)</f>
        <v>NGT</v>
      </c>
      <c r="C190" s="65" t="str">
        <f>IF('1.2_Network_Risk_Outputs'!C190="","-",'1.2_Network_Risk_Outputs'!C190)</f>
        <v>-</v>
      </c>
      <c r="D190" s="66" t="str">
        <f>IF('1.2_Network_Risk_Outputs'!D190="","-",'1.2_Network_Risk_Outputs'!D190)</f>
        <v>-</v>
      </c>
      <c r="E190" s="67" t="str">
        <f>IF('1.2_Network_Risk_Outputs'!E190="","-",'1.2_Network_Risk_Outputs'!E190)</f>
        <v>-</v>
      </c>
      <c r="F190" s="88" t="str">
        <f>'1.2_Network_Risk_Outputs'!F190</f>
        <v/>
      </c>
      <c r="G190" s="96"/>
    </row>
    <row r="191" spans="1:7" x14ac:dyDescent="0.3">
      <c r="A191" s="65" t="str">
        <f>IF('1.2_Network_Risk_Outputs'!A191="","-",'1.2_Network_Risk_Outputs'!A191)</f>
        <v>GT</v>
      </c>
      <c r="B191" s="65" t="str">
        <f>IF('1.2_Network_Risk_Outputs'!B191="","-",'1.2_Network_Risk_Outputs'!B191)</f>
        <v>NGT</v>
      </c>
      <c r="C191" s="65" t="str">
        <f>IF('1.2_Network_Risk_Outputs'!C191="","-",'1.2_Network_Risk_Outputs'!C191)</f>
        <v>-</v>
      </c>
      <c r="D191" s="66" t="str">
        <f>IF('1.2_Network_Risk_Outputs'!D191="","-",'1.2_Network_Risk_Outputs'!D191)</f>
        <v>-</v>
      </c>
      <c r="E191" s="67" t="str">
        <f>IF('1.2_Network_Risk_Outputs'!E191="","-",'1.2_Network_Risk_Outputs'!E191)</f>
        <v>-</v>
      </c>
      <c r="F191" s="88" t="str">
        <f>'1.2_Network_Risk_Outputs'!F191</f>
        <v/>
      </c>
      <c r="G191" s="96"/>
    </row>
    <row r="192" spans="1:7" x14ac:dyDescent="0.3">
      <c r="A192" s="65" t="str">
        <f>IF('1.2_Network_Risk_Outputs'!A192="","-",'1.2_Network_Risk_Outputs'!A192)</f>
        <v>GT</v>
      </c>
      <c r="B192" s="65" t="str">
        <f>IF('1.2_Network_Risk_Outputs'!B192="","-",'1.2_Network_Risk_Outputs'!B192)</f>
        <v>NGT</v>
      </c>
      <c r="C192" s="65" t="str">
        <f>IF('1.2_Network_Risk_Outputs'!C192="","-",'1.2_Network_Risk_Outputs'!C192)</f>
        <v>-</v>
      </c>
      <c r="D192" s="66" t="str">
        <f>IF('1.2_Network_Risk_Outputs'!D192="","-",'1.2_Network_Risk_Outputs'!D192)</f>
        <v>-</v>
      </c>
      <c r="E192" s="67" t="str">
        <f>IF('1.2_Network_Risk_Outputs'!E192="","-",'1.2_Network_Risk_Outputs'!E192)</f>
        <v>-</v>
      </c>
      <c r="F192" s="88" t="str">
        <f>'1.2_Network_Risk_Outputs'!F192</f>
        <v/>
      </c>
      <c r="G192" s="96"/>
    </row>
    <row r="193" spans="1:7" x14ac:dyDescent="0.3">
      <c r="A193" s="65" t="str">
        <f>IF('1.2_Network_Risk_Outputs'!A193="","-",'1.2_Network_Risk_Outputs'!A193)</f>
        <v>GT</v>
      </c>
      <c r="B193" s="65" t="str">
        <f>IF('1.2_Network_Risk_Outputs'!B193="","-",'1.2_Network_Risk_Outputs'!B193)</f>
        <v>NGT</v>
      </c>
      <c r="C193" s="65" t="str">
        <f>IF('1.2_Network_Risk_Outputs'!C193="","-",'1.2_Network_Risk_Outputs'!C193)</f>
        <v>-</v>
      </c>
      <c r="D193" s="66" t="str">
        <f>IF('1.2_Network_Risk_Outputs'!D193="","-",'1.2_Network_Risk_Outputs'!D193)</f>
        <v>-</v>
      </c>
      <c r="E193" s="67" t="str">
        <f>IF('1.2_Network_Risk_Outputs'!E193="","-",'1.2_Network_Risk_Outputs'!E193)</f>
        <v>-</v>
      </c>
      <c r="F193" s="88" t="str">
        <f>'1.2_Network_Risk_Outputs'!F193</f>
        <v/>
      </c>
      <c r="G193" s="96"/>
    </row>
    <row r="194" spans="1:7" x14ac:dyDescent="0.3">
      <c r="A194" s="65" t="str">
        <f>IF('1.2_Network_Risk_Outputs'!A194="","-",'1.2_Network_Risk_Outputs'!A194)</f>
        <v>GT</v>
      </c>
      <c r="B194" s="65" t="str">
        <f>IF('1.2_Network_Risk_Outputs'!B194="","-",'1.2_Network_Risk_Outputs'!B194)</f>
        <v>NGT</v>
      </c>
      <c r="C194" s="65" t="str">
        <f>IF('1.2_Network_Risk_Outputs'!C194="","-",'1.2_Network_Risk_Outputs'!C194)</f>
        <v>-</v>
      </c>
      <c r="D194" s="66" t="str">
        <f>IF('1.2_Network_Risk_Outputs'!D194="","-",'1.2_Network_Risk_Outputs'!D194)</f>
        <v>-</v>
      </c>
      <c r="E194" s="67" t="str">
        <f>IF('1.2_Network_Risk_Outputs'!E194="","-",'1.2_Network_Risk_Outputs'!E194)</f>
        <v>-</v>
      </c>
      <c r="F194" s="88" t="str">
        <f>'1.2_Network_Risk_Outputs'!F194</f>
        <v/>
      </c>
      <c r="G194" s="96"/>
    </row>
    <row r="195" spans="1:7" x14ac:dyDescent="0.3">
      <c r="A195" s="65" t="str">
        <f>IF('1.2_Network_Risk_Outputs'!A195="","-",'1.2_Network_Risk_Outputs'!A195)</f>
        <v>GT</v>
      </c>
      <c r="B195" s="65" t="str">
        <f>IF('1.2_Network_Risk_Outputs'!B195="","-",'1.2_Network_Risk_Outputs'!B195)</f>
        <v>NGT</v>
      </c>
      <c r="C195" s="65" t="str">
        <f>IF('1.2_Network_Risk_Outputs'!C195="","-",'1.2_Network_Risk_Outputs'!C195)</f>
        <v>-</v>
      </c>
      <c r="D195" s="66" t="str">
        <f>IF('1.2_Network_Risk_Outputs'!D195="","-",'1.2_Network_Risk_Outputs'!D195)</f>
        <v>-</v>
      </c>
      <c r="E195" s="67" t="str">
        <f>IF('1.2_Network_Risk_Outputs'!E195="","-",'1.2_Network_Risk_Outputs'!E195)</f>
        <v>-</v>
      </c>
      <c r="F195" s="88" t="str">
        <f>'1.2_Network_Risk_Outputs'!F195</f>
        <v/>
      </c>
      <c r="G195" s="96"/>
    </row>
    <row r="196" spans="1:7" x14ac:dyDescent="0.3">
      <c r="A196" s="65" t="str">
        <f>IF('1.2_Network_Risk_Outputs'!A196="","-",'1.2_Network_Risk_Outputs'!A196)</f>
        <v>GT</v>
      </c>
      <c r="B196" s="65" t="str">
        <f>IF('1.2_Network_Risk_Outputs'!B196="","-",'1.2_Network_Risk_Outputs'!B196)</f>
        <v>NGT</v>
      </c>
      <c r="C196" s="65" t="str">
        <f>IF('1.2_Network_Risk_Outputs'!C196="","-",'1.2_Network_Risk_Outputs'!C196)</f>
        <v>-</v>
      </c>
      <c r="D196" s="66" t="str">
        <f>IF('1.2_Network_Risk_Outputs'!D196="","-",'1.2_Network_Risk_Outputs'!D196)</f>
        <v>-</v>
      </c>
      <c r="E196" s="67" t="str">
        <f>IF('1.2_Network_Risk_Outputs'!E196="","-",'1.2_Network_Risk_Outputs'!E196)</f>
        <v>-</v>
      </c>
      <c r="F196" s="88" t="str">
        <f>'1.2_Network_Risk_Outputs'!F196</f>
        <v/>
      </c>
      <c r="G196" s="96"/>
    </row>
    <row r="197" spans="1:7" x14ac:dyDescent="0.3">
      <c r="A197" s="65" t="str">
        <f>IF('1.2_Network_Risk_Outputs'!A197="","-",'1.2_Network_Risk_Outputs'!A197)</f>
        <v>GT</v>
      </c>
      <c r="B197" s="65" t="str">
        <f>IF('1.2_Network_Risk_Outputs'!B197="","-",'1.2_Network_Risk_Outputs'!B197)</f>
        <v>NGT</v>
      </c>
      <c r="C197" s="65" t="str">
        <f>IF('1.2_Network_Risk_Outputs'!C197="","-",'1.2_Network_Risk_Outputs'!C197)</f>
        <v>-</v>
      </c>
      <c r="D197" s="66" t="str">
        <f>IF('1.2_Network_Risk_Outputs'!D197="","-",'1.2_Network_Risk_Outputs'!D197)</f>
        <v>-</v>
      </c>
      <c r="E197" s="67" t="str">
        <f>IF('1.2_Network_Risk_Outputs'!E197="","-",'1.2_Network_Risk_Outputs'!E197)</f>
        <v>-</v>
      </c>
      <c r="F197" s="88" t="str">
        <f>'1.2_Network_Risk_Outputs'!F197</f>
        <v/>
      </c>
      <c r="G197" s="96"/>
    </row>
    <row r="198" spans="1:7" x14ac:dyDescent="0.3">
      <c r="A198" s="65" t="str">
        <f>IF('1.2_Network_Risk_Outputs'!A198="","-",'1.2_Network_Risk_Outputs'!A198)</f>
        <v>GT</v>
      </c>
      <c r="B198" s="65" t="str">
        <f>IF('1.2_Network_Risk_Outputs'!B198="","-",'1.2_Network_Risk_Outputs'!B198)</f>
        <v>NGT</v>
      </c>
      <c r="C198" s="65" t="str">
        <f>IF('1.2_Network_Risk_Outputs'!C198="","-",'1.2_Network_Risk_Outputs'!C198)</f>
        <v>-</v>
      </c>
      <c r="D198" s="66" t="str">
        <f>IF('1.2_Network_Risk_Outputs'!D198="","-",'1.2_Network_Risk_Outputs'!D198)</f>
        <v>-</v>
      </c>
      <c r="E198" s="67" t="str">
        <f>IF('1.2_Network_Risk_Outputs'!E198="","-",'1.2_Network_Risk_Outputs'!E198)</f>
        <v>-</v>
      </c>
      <c r="F198" s="88" t="str">
        <f>'1.2_Network_Risk_Outputs'!F198</f>
        <v/>
      </c>
      <c r="G198" s="96"/>
    </row>
    <row r="199" spans="1:7" x14ac:dyDescent="0.3">
      <c r="A199" s="65" t="str">
        <f>IF('1.2_Network_Risk_Outputs'!A199="","-",'1.2_Network_Risk_Outputs'!A199)</f>
        <v>GT</v>
      </c>
      <c r="B199" s="65" t="str">
        <f>IF('1.2_Network_Risk_Outputs'!B199="","-",'1.2_Network_Risk_Outputs'!B199)</f>
        <v>NGT</v>
      </c>
      <c r="C199" s="65" t="str">
        <f>IF('1.2_Network_Risk_Outputs'!C199="","-",'1.2_Network_Risk_Outputs'!C199)</f>
        <v>-</v>
      </c>
      <c r="D199" s="66" t="str">
        <f>IF('1.2_Network_Risk_Outputs'!D199="","-",'1.2_Network_Risk_Outputs'!D199)</f>
        <v>-</v>
      </c>
      <c r="E199" s="67" t="str">
        <f>IF('1.2_Network_Risk_Outputs'!E199="","-",'1.2_Network_Risk_Outputs'!E199)</f>
        <v>-</v>
      </c>
      <c r="F199" s="88" t="str">
        <f>'1.2_Network_Risk_Outputs'!F199</f>
        <v/>
      </c>
      <c r="G199" s="96"/>
    </row>
    <row r="200" spans="1:7" x14ac:dyDescent="0.3">
      <c r="A200" s="65" t="str">
        <f>IF('1.2_Network_Risk_Outputs'!A200="","-",'1.2_Network_Risk_Outputs'!A200)</f>
        <v>GT</v>
      </c>
      <c r="B200" s="65" t="str">
        <f>IF('1.2_Network_Risk_Outputs'!B200="","-",'1.2_Network_Risk_Outputs'!B200)</f>
        <v>NGT</v>
      </c>
      <c r="C200" s="65" t="str">
        <f>IF('1.2_Network_Risk_Outputs'!C200="","-",'1.2_Network_Risk_Outputs'!C200)</f>
        <v>-</v>
      </c>
      <c r="D200" s="66" t="str">
        <f>IF('1.2_Network_Risk_Outputs'!D200="","-",'1.2_Network_Risk_Outputs'!D200)</f>
        <v>-</v>
      </c>
      <c r="E200" s="67" t="str">
        <f>IF('1.2_Network_Risk_Outputs'!E200="","-",'1.2_Network_Risk_Outputs'!E200)</f>
        <v>-</v>
      </c>
      <c r="F200" s="88" t="str">
        <f>'1.2_Network_Risk_Outputs'!F200</f>
        <v/>
      </c>
      <c r="G200" s="96"/>
    </row>
    <row r="201" spans="1:7" x14ac:dyDescent="0.3">
      <c r="A201" s="65" t="str">
        <f>IF('1.2_Network_Risk_Outputs'!A201="","-",'1.2_Network_Risk_Outputs'!A201)</f>
        <v>GT</v>
      </c>
      <c r="B201" s="65" t="str">
        <f>IF('1.2_Network_Risk_Outputs'!B201="","-",'1.2_Network_Risk_Outputs'!B201)</f>
        <v>NGT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GT</v>
      </c>
      <c r="B202" s="65" t="str">
        <f>IF('1.2_Network_Risk_Outputs'!B202="","-",'1.2_Network_Risk_Outputs'!B202)</f>
        <v>NGT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GT</v>
      </c>
      <c r="B203" s="65" t="str">
        <f>IF('1.2_Network_Risk_Outputs'!B203="","-",'1.2_Network_Risk_Outputs'!B203)</f>
        <v>NGT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GT</v>
      </c>
      <c r="B204" s="65" t="str">
        <f>IF('1.2_Network_Risk_Outputs'!B204="","-",'1.2_Network_Risk_Outputs'!B204)</f>
        <v>NGT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GT</v>
      </c>
      <c r="B205" s="65" t="str">
        <f>IF('1.2_Network_Risk_Outputs'!B205="","-",'1.2_Network_Risk_Outputs'!B205)</f>
        <v>NGT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GT</v>
      </c>
      <c r="B206" s="65" t="str">
        <f>IF('1.2_Network_Risk_Outputs'!B206="","-",'1.2_Network_Risk_Outputs'!B206)</f>
        <v>NGT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GT</v>
      </c>
      <c r="B207" s="65" t="str">
        <f>IF('1.2_Network_Risk_Outputs'!B207="","-",'1.2_Network_Risk_Outputs'!B207)</f>
        <v>NGT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GT</v>
      </c>
      <c r="B208" s="65" t="str">
        <f>IF('1.2_Network_Risk_Outputs'!B208="","-",'1.2_Network_Risk_Outputs'!B208)</f>
        <v>NGT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GT</v>
      </c>
      <c r="B209" s="65" t="str">
        <f>IF('1.2_Network_Risk_Outputs'!B209="","-",'1.2_Network_Risk_Outputs'!B209)</f>
        <v>NGT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GT</v>
      </c>
      <c r="B210" s="65" t="str">
        <f>IF('1.2_Network_Risk_Outputs'!B210="","-",'1.2_Network_Risk_Outputs'!B210)</f>
        <v>NGT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GT</v>
      </c>
      <c r="B211" s="65" t="str">
        <f>IF('1.2_Network_Risk_Outputs'!B211="","-",'1.2_Network_Risk_Outputs'!B211)</f>
        <v>NGT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GT</v>
      </c>
      <c r="B212" s="65" t="str">
        <f>IF('1.2_Network_Risk_Outputs'!B212="","-",'1.2_Network_Risk_Outputs'!B212)</f>
        <v>NGT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GT</v>
      </c>
      <c r="B213" s="65" t="str">
        <f>IF('1.2_Network_Risk_Outputs'!B213="","-",'1.2_Network_Risk_Outputs'!B213)</f>
        <v>NGT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GT</v>
      </c>
      <c r="B214" s="65" t="str">
        <f>IF('1.2_Network_Risk_Outputs'!B214="","-",'1.2_Network_Risk_Outputs'!B214)</f>
        <v>NGT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GT</v>
      </c>
      <c r="B215" s="65" t="str">
        <f>IF('1.2_Network_Risk_Outputs'!B215="","-",'1.2_Network_Risk_Outputs'!B215)</f>
        <v>NGT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GT</v>
      </c>
      <c r="B216" s="65" t="str">
        <f>IF('1.2_Network_Risk_Outputs'!B216="","-",'1.2_Network_Risk_Outputs'!B216)</f>
        <v>NGT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GT</v>
      </c>
      <c r="B217" s="65" t="str">
        <f>IF('1.2_Network_Risk_Outputs'!B217="","-",'1.2_Network_Risk_Outputs'!B217)</f>
        <v>NGT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GT</v>
      </c>
      <c r="B218" s="65" t="str">
        <f>IF('1.2_Network_Risk_Outputs'!B218="","-",'1.2_Network_Risk_Outputs'!B218)</f>
        <v>NGT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GT</v>
      </c>
      <c r="B219" s="65" t="str">
        <f>IF('1.2_Network_Risk_Outputs'!B219="","-",'1.2_Network_Risk_Outputs'!B219)</f>
        <v>NGT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GT</v>
      </c>
      <c r="B220" s="65" t="str">
        <f>IF('1.2_Network_Risk_Outputs'!B220="","-",'1.2_Network_Risk_Outputs'!B220)</f>
        <v>NGT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GT</v>
      </c>
      <c r="B221" s="65" t="str">
        <f>IF('1.2_Network_Risk_Outputs'!B221="","-",'1.2_Network_Risk_Outputs'!B221)</f>
        <v>NGT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GT</v>
      </c>
      <c r="B222" s="65" t="str">
        <f>IF('1.2_Network_Risk_Outputs'!B222="","-",'1.2_Network_Risk_Outputs'!B222)</f>
        <v>NGT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GT</v>
      </c>
      <c r="B223" s="65" t="str">
        <f>IF('1.2_Network_Risk_Outputs'!B223="","-",'1.2_Network_Risk_Outputs'!B223)</f>
        <v>NGT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GT</v>
      </c>
      <c r="B224" s="65" t="str">
        <f>IF('1.2_Network_Risk_Outputs'!B224="","-",'1.2_Network_Risk_Outputs'!B224)</f>
        <v>NGT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GT</v>
      </c>
      <c r="B225" s="65" t="str">
        <f>IF('1.2_Network_Risk_Outputs'!B225="","-",'1.2_Network_Risk_Outputs'!B225)</f>
        <v>NGT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GT</v>
      </c>
      <c r="B226" s="65" t="str">
        <f>IF('1.2_Network_Risk_Outputs'!B226="","-",'1.2_Network_Risk_Outputs'!B226)</f>
        <v>NGT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GT</v>
      </c>
      <c r="B227" s="65" t="str">
        <f>IF('1.2_Network_Risk_Outputs'!B227="","-",'1.2_Network_Risk_Outputs'!B227)</f>
        <v>NGT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GT</v>
      </c>
      <c r="B228" s="65" t="str">
        <f>IF('1.2_Network_Risk_Outputs'!B228="","-",'1.2_Network_Risk_Outputs'!B228)</f>
        <v>NGT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GT</v>
      </c>
      <c r="B229" s="65" t="str">
        <f>IF('1.2_Network_Risk_Outputs'!B229="","-",'1.2_Network_Risk_Outputs'!B229)</f>
        <v>NGT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GT</v>
      </c>
      <c r="B230" s="65" t="str">
        <f>IF('1.2_Network_Risk_Outputs'!B230="","-",'1.2_Network_Risk_Outputs'!B230)</f>
        <v>NGT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GT</v>
      </c>
      <c r="B231" s="65" t="str">
        <f>IF('1.2_Network_Risk_Outputs'!B231="","-",'1.2_Network_Risk_Outputs'!B231)</f>
        <v>NGT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GT</v>
      </c>
      <c r="B232" s="65" t="str">
        <f>IF('1.2_Network_Risk_Outputs'!B232="","-",'1.2_Network_Risk_Outputs'!B232)</f>
        <v>NGT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GT</v>
      </c>
      <c r="B233" s="65" t="str">
        <f>IF('1.2_Network_Risk_Outputs'!B233="","-",'1.2_Network_Risk_Outputs'!B233)</f>
        <v>NGT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GT</v>
      </c>
      <c r="B234" s="65" t="str">
        <f>IF('1.2_Network_Risk_Outputs'!B234="","-",'1.2_Network_Risk_Outputs'!B234)</f>
        <v>NGT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GT</v>
      </c>
      <c r="B235" s="65" t="str">
        <f>IF('1.2_Network_Risk_Outputs'!B235="","-",'1.2_Network_Risk_Outputs'!B235)</f>
        <v>NGT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GT</v>
      </c>
      <c r="B236" s="65" t="str">
        <f>IF('1.2_Network_Risk_Outputs'!B236="","-",'1.2_Network_Risk_Outputs'!B236)</f>
        <v>NGT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GT</v>
      </c>
      <c r="B237" s="65" t="str">
        <f>IF('1.2_Network_Risk_Outputs'!B237="","-",'1.2_Network_Risk_Outputs'!B237)</f>
        <v>NGT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GT</v>
      </c>
      <c r="B238" s="65" t="str">
        <f>IF('1.2_Network_Risk_Outputs'!B238="","-",'1.2_Network_Risk_Outputs'!B238)</f>
        <v>NGT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GT</v>
      </c>
      <c r="B239" s="65" t="str">
        <f>IF('1.2_Network_Risk_Outputs'!B239="","-",'1.2_Network_Risk_Outputs'!B239)</f>
        <v>NGT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GT</v>
      </c>
      <c r="B240" s="65" t="str">
        <f>IF('1.2_Network_Risk_Outputs'!B240="","-",'1.2_Network_Risk_Outputs'!B240)</f>
        <v>NGT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GT</v>
      </c>
      <c r="B241" s="65" t="str">
        <f>IF('1.2_Network_Risk_Outputs'!B241="","-",'1.2_Network_Risk_Outputs'!B241)</f>
        <v>NGT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GT</v>
      </c>
      <c r="B242" s="65" t="str">
        <f>IF('1.2_Network_Risk_Outputs'!B242="","-",'1.2_Network_Risk_Outputs'!B242)</f>
        <v>NGT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GT</v>
      </c>
      <c r="B243" s="65" t="str">
        <f>IF('1.2_Network_Risk_Outputs'!B243="","-",'1.2_Network_Risk_Outputs'!B243)</f>
        <v>NGT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GT</v>
      </c>
      <c r="B244" s="65" t="str">
        <f>IF('1.2_Network_Risk_Outputs'!B244="","-",'1.2_Network_Risk_Outputs'!B244)</f>
        <v>NGT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GT</v>
      </c>
      <c r="B245" s="65" t="str">
        <f>IF('1.2_Network_Risk_Outputs'!B245="","-",'1.2_Network_Risk_Outputs'!B245)</f>
        <v>NGT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GT</v>
      </c>
      <c r="B246" s="65" t="str">
        <f>IF('1.2_Network_Risk_Outputs'!B246="","-",'1.2_Network_Risk_Outputs'!B246)</f>
        <v>NGT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GT</v>
      </c>
      <c r="B247" s="65" t="str">
        <f>IF('1.2_Network_Risk_Outputs'!B247="","-",'1.2_Network_Risk_Outputs'!B247)</f>
        <v>NGT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GT</v>
      </c>
      <c r="B248" s="65" t="str">
        <f>IF('1.2_Network_Risk_Outputs'!B248="","-",'1.2_Network_Risk_Outputs'!B248)</f>
        <v>NGT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GT</v>
      </c>
      <c r="B249" s="65" t="str">
        <f>IF('1.2_Network_Risk_Outputs'!B249="","-",'1.2_Network_Risk_Outputs'!B249)</f>
        <v>NGT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GT</v>
      </c>
      <c r="B250" s="65" t="str">
        <f>IF('1.2_Network_Risk_Outputs'!B250="","-",'1.2_Network_Risk_Outputs'!B250)</f>
        <v>NGT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GT</v>
      </c>
      <c r="B251" s="65" t="str">
        <f>IF('1.2_Network_Risk_Outputs'!B251="","-",'1.2_Network_Risk_Outputs'!B251)</f>
        <v>NGT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GT</v>
      </c>
      <c r="B252" s="65" t="str">
        <f>IF('1.2_Network_Risk_Outputs'!B252="","-",'1.2_Network_Risk_Outputs'!B252)</f>
        <v>NGT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GT</v>
      </c>
      <c r="B253" s="65" t="str">
        <f>IF('1.2_Network_Risk_Outputs'!B253="","-",'1.2_Network_Risk_Outputs'!B253)</f>
        <v>NGT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GT</v>
      </c>
      <c r="B254" s="65" t="str">
        <f>IF('1.2_Network_Risk_Outputs'!B254="","-",'1.2_Network_Risk_Outputs'!B254)</f>
        <v>NGT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GT</v>
      </c>
      <c r="B255" s="65" t="str">
        <f>IF('1.2_Network_Risk_Outputs'!B255="","-",'1.2_Network_Risk_Outputs'!B255)</f>
        <v>NGT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GT</v>
      </c>
      <c r="B256" s="65" t="str">
        <f>IF('1.2_Network_Risk_Outputs'!B256="","-",'1.2_Network_Risk_Outputs'!B256)</f>
        <v>NGT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GT</v>
      </c>
      <c r="B257" s="65" t="str">
        <f>IF('1.2_Network_Risk_Outputs'!B257="","-",'1.2_Network_Risk_Outputs'!B257)</f>
        <v>NGT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GT</v>
      </c>
      <c r="B258" s="65" t="str">
        <f>IF('1.2_Network_Risk_Outputs'!B258="","-",'1.2_Network_Risk_Outputs'!B258)</f>
        <v>NGT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GT</v>
      </c>
      <c r="B259" s="65" t="str">
        <f>IF('1.2_Network_Risk_Outputs'!B259="","-",'1.2_Network_Risk_Outputs'!B259)</f>
        <v>NGT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GT</v>
      </c>
      <c r="B260" s="65" t="str">
        <f>IF('1.2_Network_Risk_Outputs'!B260="","-",'1.2_Network_Risk_Outputs'!B260)</f>
        <v>NGT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GT</v>
      </c>
      <c r="B261" s="65" t="str">
        <f>IF('1.2_Network_Risk_Outputs'!B261="","-",'1.2_Network_Risk_Outputs'!B261)</f>
        <v>NGT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GT</v>
      </c>
      <c r="B262" s="65" t="str">
        <f>IF('1.2_Network_Risk_Outputs'!B262="","-",'1.2_Network_Risk_Outputs'!B262)</f>
        <v>NGT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GT</v>
      </c>
      <c r="B263" s="65" t="str">
        <f>IF('1.2_Network_Risk_Outputs'!B263="","-",'1.2_Network_Risk_Outputs'!B263)</f>
        <v>NGT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GT</v>
      </c>
      <c r="B264" s="65" t="str">
        <f>IF('1.2_Network_Risk_Outputs'!B264="","-",'1.2_Network_Risk_Outputs'!B264)</f>
        <v>NGT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GT</v>
      </c>
      <c r="B265" s="65" t="str">
        <f>IF('1.2_Network_Risk_Outputs'!B265="","-",'1.2_Network_Risk_Outputs'!B265)</f>
        <v>NGT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GT</v>
      </c>
      <c r="B266" s="65" t="str">
        <f>IF('1.2_Network_Risk_Outputs'!B266="","-",'1.2_Network_Risk_Outputs'!B266)</f>
        <v>NGT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GT</v>
      </c>
      <c r="B267" s="65" t="str">
        <f>IF('1.2_Network_Risk_Outputs'!B267="","-",'1.2_Network_Risk_Outputs'!B267)</f>
        <v>NGT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GT</v>
      </c>
      <c r="B268" s="65" t="str">
        <f>IF('1.2_Network_Risk_Outputs'!B268="","-",'1.2_Network_Risk_Outputs'!B268)</f>
        <v>NGT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GT</v>
      </c>
      <c r="B269" s="65" t="str">
        <f>IF('1.2_Network_Risk_Outputs'!B269="","-",'1.2_Network_Risk_Outputs'!B269)</f>
        <v>NGT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GT</v>
      </c>
      <c r="B270" s="65" t="str">
        <f>IF('1.2_Network_Risk_Outputs'!B270="","-",'1.2_Network_Risk_Outputs'!B270)</f>
        <v>NGT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GT</v>
      </c>
      <c r="B271" s="65" t="str">
        <f>IF('1.2_Network_Risk_Outputs'!B271="","-",'1.2_Network_Risk_Outputs'!B271)</f>
        <v>NGT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GT</v>
      </c>
      <c r="B272" s="65" t="str">
        <f>IF('1.2_Network_Risk_Outputs'!B272="","-",'1.2_Network_Risk_Outputs'!B272)</f>
        <v>NGT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GT</v>
      </c>
      <c r="B273" s="65" t="str">
        <f>IF('1.2_Network_Risk_Outputs'!B273="","-",'1.2_Network_Risk_Outputs'!B273)</f>
        <v>NGT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GT</v>
      </c>
      <c r="B274" s="65" t="str">
        <f>IF('1.2_Network_Risk_Outputs'!B274="","-",'1.2_Network_Risk_Outputs'!B274)</f>
        <v>NGT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GT</v>
      </c>
      <c r="B275" s="65" t="str">
        <f>IF('1.2_Network_Risk_Outputs'!B275="","-",'1.2_Network_Risk_Outputs'!B275)</f>
        <v>NGT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GT</v>
      </c>
      <c r="B276" s="65" t="str">
        <f>IF('1.2_Network_Risk_Outputs'!B276="","-",'1.2_Network_Risk_Outputs'!B276)</f>
        <v>NGT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GT</v>
      </c>
      <c r="B277" s="65" t="str">
        <f>IF('1.2_Network_Risk_Outputs'!B277="","-",'1.2_Network_Risk_Outputs'!B277)</f>
        <v>NGT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GT</v>
      </c>
      <c r="B278" s="65" t="str">
        <f>IF('1.2_Network_Risk_Outputs'!B278="","-",'1.2_Network_Risk_Outputs'!B278)</f>
        <v>NGT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GT</v>
      </c>
      <c r="B279" s="65" t="str">
        <f>IF('1.2_Network_Risk_Outputs'!B279="","-",'1.2_Network_Risk_Outputs'!B279)</f>
        <v>NGT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GT</v>
      </c>
      <c r="B280" s="65" t="str">
        <f>IF('1.2_Network_Risk_Outputs'!B280="","-",'1.2_Network_Risk_Outputs'!B280)</f>
        <v>NGT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GT</v>
      </c>
      <c r="B281" s="65" t="str">
        <f>IF('1.2_Network_Risk_Outputs'!B281="","-",'1.2_Network_Risk_Outputs'!B281)</f>
        <v>NGT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GT</v>
      </c>
      <c r="B282" s="65" t="str">
        <f>IF('1.2_Network_Risk_Outputs'!B282="","-",'1.2_Network_Risk_Outputs'!B282)</f>
        <v>NGT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GT</v>
      </c>
      <c r="B283" s="65" t="str">
        <f>IF('1.2_Network_Risk_Outputs'!B283="","-",'1.2_Network_Risk_Outputs'!B283)</f>
        <v>NGT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GT</v>
      </c>
      <c r="B284" s="65" t="str">
        <f>IF('1.2_Network_Risk_Outputs'!B284="","-",'1.2_Network_Risk_Outputs'!B284)</f>
        <v>NGT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GT</v>
      </c>
      <c r="B285" s="65" t="str">
        <f>IF('1.2_Network_Risk_Outputs'!B285="","-",'1.2_Network_Risk_Outputs'!B285)</f>
        <v>NGT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GT</v>
      </c>
      <c r="B286" s="65" t="str">
        <f>IF('1.2_Network_Risk_Outputs'!B286="","-",'1.2_Network_Risk_Outputs'!B286)</f>
        <v>NGT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GT</v>
      </c>
      <c r="B287" s="65" t="str">
        <f>IF('1.2_Network_Risk_Outputs'!B287="","-",'1.2_Network_Risk_Outputs'!B287)</f>
        <v>NGT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GT</v>
      </c>
      <c r="B288" s="65" t="str">
        <f>IF('1.2_Network_Risk_Outputs'!B288="","-",'1.2_Network_Risk_Outputs'!B288)</f>
        <v>NGT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GT</v>
      </c>
      <c r="B289" s="65" t="str">
        <f>IF('1.2_Network_Risk_Outputs'!B289="","-",'1.2_Network_Risk_Outputs'!B289)</f>
        <v>NGT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GT</v>
      </c>
      <c r="B290" s="65" t="str">
        <f>IF('1.2_Network_Risk_Outputs'!B290="","-",'1.2_Network_Risk_Outputs'!B290)</f>
        <v>NGT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GT</v>
      </c>
      <c r="B291" s="65" t="str">
        <f>IF('1.2_Network_Risk_Outputs'!B291="","-",'1.2_Network_Risk_Outputs'!B291)</f>
        <v>NGT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GT</v>
      </c>
      <c r="B292" s="65" t="str">
        <f>IF('1.2_Network_Risk_Outputs'!B292="","-",'1.2_Network_Risk_Outputs'!B292)</f>
        <v>NGT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GT</v>
      </c>
      <c r="B293" s="65" t="str">
        <f>IF('1.2_Network_Risk_Outputs'!B293="","-",'1.2_Network_Risk_Outputs'!B293)</f>
        <v>NGT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GT</v>
      </c>
      <c r="B294" s="65" t="str">
        <f>IF('1.2_Network_Risk_Outputs'!B294="","-",'1.2_Network_Risk_Outputs'!B294)</f>
        <v>NGT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GT</v>
      </c>
      <c r="B295" s="65" t="str">
        <f>IF('1.2_Network_Risk_Outputs'!B295="","-",'1.2_Network_Risk_Outputs'!B295)</f>
        <v>NGT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GT</v>
      </c>
      <c r="B296" s="65" t="str">
        <f>IF('1.2_Network_Risk_Outputs'!B296="","-",'1.2_Network_Risk_Outputs'!B296)</f>
        <v>NGT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GT</v>
      </c>
      <c r="B297" s="65" t="str">
        <f>IF('1.2_Network_Risk_Outputs'!B297="","-",'1.2_Network_Risk_Outputs'!B297)</f>
        <v>NGT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GT</v>
      </c>
      <c r="B298" s="65" t="str">
        <f>IF('1.2_Network_Risk_Outputs'!B298="","-",'1.2_Network_Risk_Outputs'!B298)</f>
        <v>NGT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GT</v>
      </c>
      <c r="B299" s="65" t="str">
        <f>IF('1.2_Network_Risk_Outputs'!B299="","-",'1.2_Network_Risk_Outputs'!B299)</f>
        <v>NGT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GT</v>
      </c>
      <c r="B300" s="65" t="str">
        <f>IF('1.2_Network_Risk_Outputs'!B300="","-",'1.2_Network_Risk_Outputs'!B300)</f>
        <v>NGT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GT</v>
      </c>
      <c r="B301" s="65" t="str">
        <f>IF('1.2_Network_Risk_Outputs'!B301="","-",'1.2_Network_Risk_Outputs'!B301)</f>
        <v>NGT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GT</v>
      </c>
      <c r="B302" s="65" t="str">
        <f>IF('1.2_Network_Risk_Outputs'!B302="","-",'1.2_Network_Risk_Outputs'!B302)</f>
        <v>NGT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GT</v>
      </c>
      <c r="B303" s="65" t="str">
        <f>IF('1.2_Network_Risk_Outputs'!B303="","-",'1.2_Network_Risk_Outputs'!B303)</f>
        <v>NGT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GT</v>
      </c>
      <c r="B304" s="65" t="str">
        <f>IF('1.2_Network_Risk_Outputs'!B304="","-",'1.2_Network_Risk_Outputs'!B304)</f>
        <v>NGT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GT</v>
      </c>
      <c r="B305" s="65" t="str">
        <f>IF('1.2_Network_Risk_Outputs'!B305="","-",'1.2_Network_Risk_Outputs'!B305)</f>
        <v>NGT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GT</v>
      </c>
      <c r="B306" s="65" t="str">
        <f>IF('1.2_Network_Risk_Outputs'!B306="","-",'1.2_Network_Risk_Outputs'!B306)</f>
        <v>NGT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GT</v>
      </c>
      <c r="B307" s="65" t="str">
        <f>IF('1.2_Network_Risk_Outputs'!B307="","-",'1.2_Network_Risk_Outputs'!B307)</f>
        <v>NGT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GT</v>
      </c>
      <c r="B308" s="65" t="str">
        <f>IF('1.2_Network_Risk_Outputs'!B308="","-",'1.2_Network_Risk_Outputs'!B308)</f>
        <v>NGT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GT</v>
      </c>
      <c r="B309" s="65" t="str">
        <f>IF('1.2_Network_Risk_Outputs'!B309="","-",'1.2_Network_Risk_Outputs'!B309)</f>
        <v>NGT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GT</v>
      </c>
      <c r="B310" s="65" t="str">
        <f>IF('1.2_Network_Risk_Outputs'!B310="","-",'1.2_Network_Risk_Outputs'!B310)</f>
        <v>NGT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GT</v>
      </c>
      <c r="B311" s="65" t="str">
        <f>IF('1.2_Network_Risk_Outputs'!B311="","-",'1.2_Network_Risk_Outputs'!B311)</f>
        <v>NGT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GT</v>
      </c>
      <c r="B312" s="65" t="str">
        <f>IF('1.2_Network_Risk_Outputs'!B312="","-",'1.2_Network_Risk_Outputs'!B312)</f>
        <v>NGT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GT</v>
      </c>
      <c r="B313" s="65" t="str">
        <f>IF('1.2_Network_Risk_Outputs'!B313="","-",'1.2_Network_Risk_Outputs'!B313)</f>
        <v>NGT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GT</v>
      </c>
      <c r="B314" s="65" t="str">
        <f>IF('1.2_Network_Risk_Outputs'!B314="","-",'1.2_Network_Risk_Outputs'!B314)</f>
        <v>NGT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GT</v>
      </c>
      <c r="B315" s="65" t="str">
        <f>IF('1.2_Network_Risk_Outputs'!B315="","-",'1.2_Network_Risk_Outputs'!B315)</f>
        <v>NGT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GT</v>
      </c>
      <c r="B316" s="65" t="str">
        <f>IF('1.2_Network_Risk_Outputs'!B316="","-",'1.2_Network_Risk_Outputs'!B316)</f>
        <v>NGT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GT</v>
      </c>
      <c r="B317" s="65" t="str">
        <f>IF('1.2_Network_Risk_Outputs'!B317="","-",'1.2_Network_Risk_Outputs'!B317)</f>
        <v>NGT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GT</v>
      </c>
      <c r="B318" s="65" t="str">
        <f>IF('1.2_Network_Risk_Outputs'!B318="","-",'1.2_Network_Risk_Outputs'!B318)</f>
        <v>NGT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GT</v>
      </c>
      <c r="B319" s="65" t="str">
        <f>IF('1.2_Network_Risk_Outputs'!B319="","-",'1.2_Network_Risk_Outputs'!B319)</f>
        <v>NGT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GT</v>
      </c>
      <c r="B320" s="65" t="str">
        <f>IF('1.2_Network_Risk_Outputs'!B320="","-",'1.2_Network_Risk_Outputs'!B320)</f>
        <v>NGT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GT</v>
      </c>
      <c r="B321" s="65" t="str">
        <f>IF('1.2_Network_Risk_Outputs'!B321="","-",'1.2_Network_Risk_Outputs'!B321)</f>
        <v>NGT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GT</v>
      </c>
      <c r="B322" s="65" t="str">
        <f>IF('1.2_Network_Risk_Outputs'!B322="","-",'1.2_Network_Risk_Outputs'!B322)</f>
        <v>NGT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GT</v>
      </c>
      <c r="B323" s="65" t="str">
        <f>IF('1.2_Network_Risk_Outputs'!B323="","-",'1.2_Network_Risk_Outputs'!B323)</f>
        <v>NGT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GT</v>
      </c>
      <c r="B324" s="65" t="str">
        <f>IF('1.2_Network_Risk_Outputs'!B324="","-",'1.2_Network_Risk_Outputs'!B324)</f>
        <v>NGT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GT</v>
      </c>
      <c r="B325" s="65" t="str">
        <f>IF('1.2_Network_Risk_Outputs'!B325="","-",'1.2_Network_Risk_Outputs'!B325)</f>
        <v>NGT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GT</v>
      </c>
      <c r="B326" s="65" t="str">
        <f>IF('1.2_Network_Risk_Outputs'!B326="","-",'1.2_Network_Risk_Outputs'!B326)</f>
        <v>NGT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GT</v>
      </c>
      <c r="B327" s="65" t="str">
        <f>IF('1.2_Network_Risk_Outputs'!B327="","-",'1.2_Network_Risk_Outputs'!B327)</f>
        <v>NGT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GT</v>
      </c>
      <c r="B328" s="65" t="str">
        <f>IF('1.2_Network_Risk_Outputs'!B328="","-",'1.2_Network_Risk_Outputs'!B328)</f>
        <v>NGT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GT</v>
      </c>
      <c r="B329" s="65" t="str">
        <f>IF('1.2_Network_Risk_Outputs'!B329="","-",'1.2_Network_Risk_Outputs'!B329)</f>
        <v>NGT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GT</v>
      </c>
      <c r="B330" s="65" t="str">
        <f>IF('1.2_Network_Risk_Outputs'!B330="","-",'1.2_Network_Risk_Outputs'!B330)</f>
        <v>NGT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GT</v>
      </c>
      <c r="B331" s="65" t="str">
        <f>IF('1.2_Network_Risk_Outputs'!B331="","-",'1.2_Network_Risk_Outputs'!B331)</f>
        <v>NGT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GT</v>
      </c>
      <c r="B332" s="65" t="str">
        <f>IF('1.2_Network_Risk_Outputs'!B332="","-",'1.2_Network_Risk_Outputs'!B332)</f>
        <v>NGT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GT</v>
      </c>
      <c r="B333" s="65" t="str">
        <f>IF('1.2_Network_Risk_Outputs'!B333="","-",'1.2_Network_Risk_Outputs'!B333)</f>
        <v>NGT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GT</v>
      </c>
      <c r="B334" s="65" t="str">
        <f>IF('1.2_Network_Risk_Outputs'!B334="","-",'1.2_Network_Risk_Outputs'!B334)</f>
        <v>NGT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GT</v>
      </c>
      <c r="B335" s="65" t="str">
        <f>IF('1.2_Network_Risk_Outputs'!B335="","-",'1.2_Network_Risk_Outputs'!B335)</f>
        <v>NGT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GT</v>
      </c>
      <c r="B336" s="65" t="str">
        <f>IF('1.2_Network_Risk_Outputs'!B336="","-",'1.2_Network_Risk_Outputs'!B336)</f>
        <v>NGT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GT</v>
      </c>
      <c r="B337" s="65" t="str">
        <f>IF('1.2_Network_Risk_Outputs'!B337="","-",'1.2_Network_Risk_Outputs'!B337)</f>
        <v>NGT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GT</v>
      </c>
      <c r="B338" s="65" t="str">
        <f>IF('1.2_Network_Risk_Outputs'!B338="","-",'1.2_Network_Risk_Outputs'!B338)</f>
        <v>NGT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GT</v>
      </c>
      <c r="B339" s="65" t="str">
        <f>IF('1.2_Network_Risk_Outputs'!B339="","-",'1.2_Network_Risk_Outputs'!B339)</f>
        <v>NGT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GT</v>
      </c>
      <c r="B340" s="65" t="str">
        <f>IF('1.2_Network_Risk_Outputs'!B340="","-",'1.2_Network_Risk_Outputs'!B340)</f>
        <v>NGT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GT</v>
      </c>
      <c r="B341" s="65" t="str">
        <f>IF('1.2_Network_Risk_Outputs'!B341="","-",'1.2_Network_Risk_Outputs'!B341)</f>
        <v>NGT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GT</v>
      </c>
      <c r="B342" s="65" t="str">
        <f>IF('1.2_Network_Risk_Outputs'!B342="","-",'1.2_Network_Risk_Outputs'!B342)</f>
        <v>NGT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GT</v>
      </c>
      <c r="B343" s="65" t="str">
        <f>IF('1.2_Network_Risk_Outputs'!B343="","-",'1.2_Network_Risk_Outputs'!B343)</f>
        <v>NGT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GT</v>
      </c>
      <c r="B344" s="65" t="str">
        <f>IF('1.2_Network_Risk_Outputs'!B344="","-",'1.2_Network_Risk_Outputs'!B344)</f>
        <v>NGT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GT</v>
      </c>
      <c r="B345" s="65" t="str">
        <f>IF('1.2_Network_Risk_Outputs'!B345="","-",'1.2_Network_Risk_Outputs'!B345)</f>
        <v>NGT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GT</v>
      </c>
      <c r="B346" s="65" t="str">
        <f>IF('1.2_Network_Risk_Outputs'!B346="","-",'1.2_Network_Risk_Outputs'!B346)</f>
        <v>NGT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GT</v>
      </c>
      <c r="B347" s="65" t="str">
        <f>IF('1.2_Network_Risk_Outputs'!B347="","-",'1.2_Network_Risk_Outputs'!B347)</f>
        <v>NGT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GT</v>
      </c>
      <c r="B348" s="65" t="str">
        <f>IF('1.2_Network_Risk_Outputs'!B348="","-",'1.2_Network_Risk_Outputs'!B348)</f>
        <v>NGT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GT</v>
      </c>
      <c r="B349" s="65" t="str">
        <f>IF('1.2_Network_Risk_Outputs'!B349="","-",'1.2_Network_Risk_Outputs'!B349)</f>
        <v>NGT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GT</v>
      </c>
      <c r="B350" s="65" t="str">
        <f>IF('1.2_Network_Risk_Outputs'!B350="","-",'1.2_Network_Risk_Outputs'!B350)</f>
        <v>NGT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GT</v>
      </c>
      <c r="B351" s="65" t="str">
        <f>IF('1.2_Network_Risk_Outputs'!B351="","-",'1.2_Network_Risk_Outputs'!B351)</f>
        <v>NGT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GT</v>
      </c>
      <c r="B352" s="65" t="str">
        <f>IF('1.2_Network_Risk_Outputs'!B352="","-",'1.2_Network_Risk_Outputs'!B352)</f>
        <v>NGT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GT</v>
      </c>
      <c r="B353" s="65" t="str">
        <f>IF('1.2_Network_Risk_Outputs'!B353="","-",'1.2_Network_Risk_Outputs'!B353)</f>
        <v>NGT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GT</v>
      </c>
      <c r="B354" s="65" t="str">
        <f>IF('1.2_Network_Risk_Outputs'!B354="","-",'1.2_Network_Risk_Outputs'!B354)</f>
        <v>NGT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GT</v>
      </c>
      <c r="B355" s="65" t="str">
        <f>IF('1.2_Network_Risk_Outputs'!B355="","-",'1.2_Network_Risk_Outputs'!B355)</f>
        <v>NGT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GT</v>
      </c>
      <c r="B356" s="65" t="str">
        <f>IF('1.2_Network_Risk_Outputs'!B356="","-",'1.2_Network_Risk_Outputs'!B356)</f>
        <v>NGT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GT</v>
      </c>
      <c r="B357" s="65" t="str">
        <f>IF('1.2_Network_Risk_Outputs'!B357="","-",'1.2_Network_Risk_Outputs'!B357)</f>
        <v>NGT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GT</v>
      </c>
      <c r="B358" s="65" t="str">
        <f>IF('1.2_Network_Risk_Outputs'!B358="","-",'1.2_Network_Risk_Outputs'!B358)</f>
        <v>NGT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>
        <f>IF('1.2_Network_Risk_Outputs'!D359="","-",'1.2_Network_Risk_Outputs'!D359)</f>
        <v>0</v>
      </c>
      <c r="E359" s="67">
        <f>IF('1.2_Network_Risk_Outputs'!E359="","-",'1.2_Network_Risk_Outputs'!E359)</f>
        <v>0</v>
      </c>
      <c r="F359" s="88">
        <f>'1.2_Network_Risk_Outputs'!F359</f>
        <v>0</v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>
        <f>IF('1.2_Network_Risk_Outputs'!D360="","-",'1.2_Network_Risk_Outputs'!D360)</f>
        <v>0</v>
      </c>
      <c r="E360" s="67">
        <f>IF('1.2_Network_Risk_Outputs'!E360="","-",'1.2_Network_Risk_Outputs'!E360)</f>
        <v>0</v>
      </c>
      <c r="F360" s="88">
        <f>'1.2_Network_Risk_Outputs'!F360</f>
        <v>0</v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>
        <f>IF('1.2_Network_Risk_Outputs'!D361="","-",'1.2_Network_Risk_Outputs'!D361)</f>
        <v>0</v>
      </c>
      <c r="E361" s="67">
        <f>IF('1.2_Network_Risk_Outputs'!E361="","-",'1.2_Network_Risk_Outputs'!E361)</f>
        <v>0</v>
      </c>
      <c r="F361" s="88">
        <f>'1.2_Network_Risk_Outputs'!F361</f>
        <v>0</v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>
        <f>IF('1.2_Network_Risk_Outputs'!D362="","-",'1.2_Network_Risk_Outputs'!D362)</f>
        <v>0</v>
      </c>
      <c r="E362" s="67">
        <f>IF('1.2_Network_Risk_Outputs'!E362="","-",'1.2_Network_Risk_Outputs'!E362)</f>
        <v>0</v>
      </c>
      <c r="F362" s="88">
        <f>'1.2_Network_Risk_Outputs'!F362</f>
        <v>0</v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>
        <f>IF('1.2_Network_Risk_Outputs'!D363="","-",'1.2_Network_Risk_Outputs'!D363)</f>
        <v>0</v>
      </c>
      <c r="E363" s="67">
        <f>IF('1.2_Network_Risk_Outputs'!E363="","-",'1.2_Network_Risk_Outputs'!E363)</f>
        <v>0</v>
      </c>
      <c r="F363" s="88">
        <f>'1.2_Network_Risk_Outputs'!F363</f>
        <v>0</v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>
        <f>IF('1.2_Network_Risk_Outputs'!D364="","-",'1.2_Network_Risk_Outputs'!D364)</f>
        <v>0</v>
      </c>
      <c r="E364" s="67">
        <f>IF('1.2_Network_Risk_Outputs'!E364="","-",'1.2_Network_Risk_Outputs'!E364)</f>
        <v>0</v>
      </c>
      <c r="F364" s="88">
        <f>'1.2_Network_Risk_Outputs'!F364</f>
        <v>0</v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>
        <f>IF('1.2_Network_Risk_Outputs'!D365="","-",'1.2_Network_Risk_Outputs'!D365)</f>
        <v>0</v>
      </c>
      <c r="E365" s="67">
        <f>IF('1.2_Network_Risk_Outputs'!E365="","-",'1.2_Network_Risk_Outputs'!E365)</f>
        <v>0</v>
      </c>
      <c r="F365" s="88">
        <f>'1.2_Network_Risk_Outputs'!F365</f>
        <v>0</v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>
        <f>IF('1.2_Network_Risk_Outputs'!D366="","-",'1.2_Network_Risk_Outputs'!D366)</f>
        <v>0</v>
      </c>
      <c r="E366" s="67">
        <f>IF('1.2_Network_Risk_Outputs'!E366="","-",'1.2_Network_Risk_Outputs'!E366)</f>
        <v>0</v>
      </c>
      <c r="F366" s="88">
        <f>'1.2_Network_Risk_Outputs'!F366</f>
        <v>0</v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>
        <f>IF('1.2_Network_Risk_Outputs'!D367="","-",'1.2_Network_Risk_Outputs'!D367)</f>
        <v>0</v>
      </c>
      <c r="E367" s="67">
        <f>IF('1.2_Network_Risk_Outputs'!E367="","-",'1.2_Network_Risk_Outputs'!E367)</f>
        <v>0</v>
      </c>
      <c r="F367" s="88">
        <f>'1.2_Network_Risk_Outputs'!F367</f>
        <v>0</v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>
        <f>IF('1.2_Network_Risk_Outputs'!D368="","-",'1.2_Network_Risk_Outputs'!D368)</f>
        <v>0</v>
      </c>
      <c r="E368" s="67">
        <f>IF('1.2_Network_Risk_Outputs'!E368="","-",'1.2_Network_Risk_Outputs'!E368)</f>
        <v>0</v>
      </c>
      <c r="F368" s="88">
        <f>'1.2_Network_Risk_Outputs'!F368</f>
        <v>0</v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>
        <f>IF('1.2_Network_Risk_Outputs'!D369="","-",'1.2_Network_Risk_Outputs'!D369)</f>
        <v>0</v>
      </c>
      <c r="E369" s="67">
        <f>IF('1.2_Network_Risk_Outputs'!E369="","-",'1.2_Network_Risk_Outputs'!E369)</f>
        <v>0</v>
      </c>
      <c r="F369" s="88">
        <f>'1.2_Network_Risk_Outputs'!F369</f>
        <v>0</v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>
        <f>IF('1.2_Network_Risk_Outputs'!D370="","-",'1.2_Network_Risk_Outputs'!D370)</f>
        <v>0</v>
      </c>
      <c r="E370" s="67">
        <f>IF('1.2_Network_Risk_Outputs'!E370="","-",'1.2_Network_Risk_Outputs'!E370)</f>
        <v>0</v>
      </c>
      <c r="F370" s="88">
        <f>'1.2_Network_Risk_Outputs'!F370</f>
        <v>0</v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>
        <f>IF('1.2_Network_Risk_Outputs'!D371="","-",'1.2_Network_Risk_Outputs'!D371)</f>
        <v>0</v>
      </c>
      <c r="E371" s="67">
        <f>IF('1.2_Network_Risk_Outputs'!E371="","-",'1.2_Network_Risk_Outputs'!E371)</f>
        <v>0</v>
      </c>
      <c r="F371" s="88">
        <f>'1.2_Network_Risk_Outputs'!F371</f>
        <v>0</v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>
        <f>IF('1.2_Network_Risk_Outputs'!D372="","-",'1.2_Network_Risk_Outputs'!D372)</f>
        <v>0</v>
      </c>
      <c r="E372" s="67">
        <f>IF('1.2_Network_Risk_Outputs'!E372="","-",'1.2_Network_Risk_Outputs'!E372)</f>
        <v>0</v>
      </c>
      <c r="F372" s="88">
        <f>'1.2_Network_Risk_Outputs'!F372</f>
        <v>0</v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>
        <f>IF('1.2_Network_Risk_Outputs'!D373="","-",'1.2_Network_Risk_Outputs'!D373)</f>
        <v>0</v>
      </c>
      <c r="E373" s="67">
        <f>IF('1.2_Network_Risk_Outputs'!E373="","-",'1.2_Network_Risk_Outputs'!E373)</f>
        <v>0</v>
      </c>
      <c r="F373" s="88">
        <f>'1.2_Network_Risk_Outputs'!F373</f>
        <v>0</v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>
        <f>IF('1.2_Network_Risk_Outputs'!D374="","-",'1.2_Network_Risk_Outputs'!D374)</f>
        <v>0</v>
      </c>
      <c r="E374" s="67">
        <f>IF('1.2_Network_Risk_Outputs'!E374="","-",'1.2_Network_Risk_Outputs'!E374)</f>
        <v>0</v>
      </c>
      <c r="F374" s="88">
        <f>'1.2_Network_Risk_Outputs'!F374</f>
        <v>0</v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>
        <f>IF('1.2_Network_Risk_Outputs'!D375="","-",'1.2_Network_Risk_Outputs'!D375)</f>
        <v>0</v>
      </c>
      <c r="E375" s="67">
        <f>IF('1.2_Network_Risk_Outputs'!E375="","-",'1.2_Network_Risk_Outputs'!E375)</f>
        <v>0</v>
      </c>
      <c r="F375" s="88">
        <f>'1.2_Network_Risk_Outputs'!F375</f>
        <v>0</v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>
        <f>IF('1.2_Network_Risk_Outputs'!D376="","-",'1.2_Network_Risk_Outputs'!D376)</f>
        <v>0</v>
      </c>
      <c r="E376" s="67">
        <f>IF('1.2_Network_Risk_Outputs'!E376="","-",'1.2_Network_Risk_Outputs'!E376)</f>
        <v>0</v>
      </c>
      <c r="F376" s="88">
        <f>'1.2_Network_Risk_Outputs'!F376</f>
        <v>0</v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>
        <f>IF('1.2_Network_Risk_Outputs'!D377="","-",'1.2_Network_Risk_Outputs'!D377)</f>
        <v>0</v>
      </c>
      <c r="E377" s="67">
        <f>IF('1.2_Network_Risk_Outputs'!E377="","-",'1.2_Network_Risk_Outputs'!E377)</f>
        <v>0</v>
      </c>
      <c r="F377" s="88">
        <f>'1.2_Network_Risk_Outputs'!F377</f>
        <v>0</v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>
        <f>IF('1.2_Network_Risk_Outputs'!D378="","-",'1.2_Network_Risk_Outputs'!D378)</f>
        <v>0</v>
      </c>
      <c r="E378" s="67">
        <f>IF('1.2_Network_Risk_Outputs'!E378="","-",'1.2_Network_Risk_Outputs'!E378)</f>
        <v>0</v>
      </c>
      <c r="F378" s="88">
        <f>'1.2_Network_Risk_Outputs'!F378</f>
        <v>0</v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>
        <f>IF('1.2_Network_Risk_Outputs'!D379="","-",'1.2_Network_Risk_Outputs'!D379)</f>
        <v>0</v>
      </c>
      <c r="E379" s="67">
        <f>IF('1.2_Network_Risk_Outputs'!E379="","-",'1.2_Network_Risk_Outputs'!E379)</f>
        <v>0</v>
      </c>
      <c r="F379" s="88">
        <f>'1.2_Network_Risk_Outputs'!F379</f>
        <v>0</v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>
        <f>IF('1.2_Network_Risk_Outputs'!D380="","-",'1.2_Network_Risk_Outputs'!D380)</f>
        <v>0</v>
      </c>
      <c r="E380" s="67">
        <f>IF('1.2_Network_Risk_Outputs'!E380="","-",'1.2_Network_Risk_Outputs'!E380)</f>
        <v>0</v>
      </c>
      <c r="F380" s="88">
        <f>'1.2_Network_Risk_Outputs'!F380</f>
        <v>0</v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>
        <f>IF('1.2_Network_Risk_Outputs'!D381="","-",'1.2_Network_Risk_Outputs'!D381)</f>
        <v>0</v>
      </c>
      <c r="E381" s="67">
        <f>IF('1.2_Network_Risk_Outputs'!E381="","-",'1.2_Network_Risk_Outputs'!E381)</f>
        <v>0</v>
      </c>
      <c r="F381" s="88">
        <f>'1.2_Network_Risk_Outputs'!F381</f>
        <v>0</v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>
        <f>IF('1.2_Network_Risk_Outputs'!D382="","-",'1.2_Network_Risk_Outputs'!D382)</f>
        <v>0</v>
      </c>
      <c r="E382" s="67">
        <f>IF('1.2_Network_Risk_Outputs'!E382="","-",'1.2_Network_Risk_Outputs'!E382)</f>
        <v>0</v>
      </c>
      <c r="F382" s="88">
        <f>'1.2_Network_Risk_Outputs'!F382</f>
        <v>0</v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>
        <f>IF('1.2_Network_Risk_Outputs'!D383="","-",'1.2_Network_Risk_Outputs'!D383)</f>
        <v>0</v>
      </c>
      <c r="E383" s="67">
        <f>IF('1.2_Network_Risk_Outputs'!E383="","-",'1.2_Network_Risk_Outputs'!E383)</f>
        <v>0</v>
      </c>
      <c r="F383" s="88">
        <f>'1.2_Network_Risk_Outputs'!F383</f>
        <v>0</v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>
        <f>IF('1.2_Network_Risk_Outputs'!D384="","-",'1.2_Network_Risk_Outputs'!D384)</f>
        <v>0</v>
      </c>
      <c r="E384" s="67">
        <f>IF('1.2_Network_Risk_Outputs'!E384="","-",'1.2_Network_Risk_Outputs'!E384)</f>
        <v>0</v>
      </c>
      <c r="F384" s="88">
        <f>'1.2_Network_Risk_Outputs'!F384</f>
        <v>0</v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>
        <f>IF('1.2_Network_Risk_Outputs'!D385="","-",'1.2_Network_Risk_Outputs'!D385)</f>
        <v>0</v>
      </c>
      <c r="E385" s="67">
        <f>IF('1.2_Network_Risk_Outputs'!E385="","-",'1.2_Network_Risk_Outputs'!E385)</f>
        <v>0</v>
      </c>
      <c r="F385" s="88">
        <f>'1.2_Network_Risk_Outputs'!F385</f>
        <v>0</v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>
        <f>IF('1.2_Network_Risk_Outputs'!D386="","-",'1.2_Network_Risk_Outputs'!D386)</f>
        <v>0</v>
      </c>
      <c r="E386" s="67">
        <f>IF('1.2_Network_Risk_Outputs'!E386="","-",'1.2_Network_Risk_Outputs'!E386)</f>
        <v>0</v>
      </c>
      <c r="F386" s="88">
        <f>'1.2_Network_Risk_Outputs'!F386</f>
        <v>0</v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>
        <f>IF('1.2_Network_Risk_Outputs'!D387="","-",'1.2_Network_Risk_Outputs'!D387)</f>
        <v>0</v>
      </c>
      <c r="E387" s="67">
        <f>IF('1.2_Network_Risk_Outputs'!E387="","-",'1.2_Network_Risk_Outputs'!E387)</f>
        <v>0</v>
      </c>
      <c r="F387" s="88">
        <f>'1.2_Network_Risk_Outputs'!F387</f>
        <v>0</v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>
        <f>IF('1.2_Network_Risk_Outputs'!D388="","-",'1.2_Network_Risk_Outputs'!D388)</f>
        <v>0</v>
      </c>
      <c r="E388" s="67">
        <f>IF('1.2_Network_Risk_Outputs'!E388="","-",'1.2_Network_Risk_Outputs'!E388)</f>
        <v>0</v>
      </c>
      <c r="F388" s="88">
        <f>'1.2_Network_Risk_Outputs'!F388</f>
        <v>0</v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>
        <f>IF('1.2_Network_Risk_Outputs'!D389="","-",'1.2_Network_Risk_Outputs'!D389)</f>
        <v>0</v>
      </c>
      <c r="E389" s="67">
        <f>IF('1.2_Network_Risk_Outputs'!E389="","-",'1.2_Network_Risk_Outputs'!E389)</f>
        <v>0</v>
      </c>
      <c r="F389" s="88">
        <f>'1.2_Network_Risk_Outputs'!F389</f>
        <v>0</v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>
        <f>IF('1.2_Network_Risk_Outputs'!D390="","-",'1.2_Network_Risk_Outputs'!D390)</f>
        <v>0</v>
      </c>
      <c r="E390" s="67">
        <f>IF('1.2_Network_Risk_Outputs'!E390="","-",'1.2_Network_Risk_Outputs'!E390)</f>
        <v>0</v>
      </c>
      <c r="F390" s="88">
        <f>'1.2_Network_Risk_Outputs'!F390</f>
        <v>0</v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>
        <f>IF('1.2_Network_Risk_Outputs'!D391="","-",'1.2_Network_Risk_Outputs'!D391)</f>
        <v>0</v>
      </c>
      <c r="E391" s="67">
        <f>IF('1.2_Network_Risk_Outputs'!E391="","-",'1.2_Network_Risk_Outputs'!E391)</f>
        <v>0</v>
      </c>
      <c r="F391" s="88">
        <f>'1.2_Network_Risk_Outputs'!F391</f>
        <v>0</v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>
        <f>IF('1.2_Network_Risk_Outputs'!D392="","-",'1.2_Network_Risk_Outputs'!D392)</f>
        <v>0</v>
      </c>
      <c r="E392" s="67">
        <f>IF('1.2_Network_Risk_Outputs'!E392="","-",'1.2_Network_Risk_Outputs'!E392)</f>
        <v>0</v>
      </c>
      <c r="F392" s="88">
        <f>'1.2_Network_Risk_Outputs'!F392</f>
        <v>0</v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>
        <f>IF('1.2_Network_Risk_Outputs'!D393="","-",'1.2_Network_Risk_Outputs'!D393)</f>
        <v>0</v>
      </c>
      <c r="E393" s="67">
        <f>IF('1.2_Network_Risk_Outputs'!E393="","-",'1.2_Network_Risk_Outputs'!E393)</f>
        <v>0</v>
      </c>
      <c r="F393" s="88">
        <f>'1.2_Network_Risk_Outputs'!F393</f>
        <v>0</v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>
        <f>IF('1.2_Network_Risk_Outputs'!D394="","-",'1.2_Network_Risk_Outputs'!D394)</f>
        <v>0</v>
      </c>
      <c r="E394" s="67">
        <f>IF('1.2_Network_Risk_Outputs'!E394="","-",'1.2_Network_Risk_Outputs'!E394)</f>
        <v>0</v>
      </c>
      <c r="F394" s="88">
        <f>'1.2_Network_Risk_Outputs'!F394</f>
        <v>0</v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>
        <f>IF('1.2_Network_Risk_Outputs'!D395="","-",'1.2_Network_Risk_Outputs'!D395)</f>
        <v>0</v>
      </c>
      <c r="E395" s="67">
        <f>IF('1.2_Network_Risk_Outputs'!E395="","-",'1.2_Network_Risk_Outputs'!E395)</f>
        <v>0</v>
      </c>
      <c r="F395" s="88">
        <f>'1.2_Network_Risk_Outputs'!F395</f>
        <v>0</v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>
        <f>IF('1.2_Network_Risk_Outputs'!D396="","-",'1.2_Network_Risk_Outputs'!D396)</f>
        <v>0</v>
      </c>
      <c r="E396" s="67">
        <f>IF('1.2_Network_Risk_Outputs'!E396="","-",'1.2_Network_Risk_Outputs'!E396)</f>
        <v>0</v>
      </c>
      <c r="F396" s="88">
        <f>'1.2_Network_Risk_Outputs'!F396</f>
        <v>0</v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>
        <f>IF('1.2_Network_Risk_Outputs'!D397="","-",'1.2_Network_Risk_Outputs'!D397)</f>
        <v>0</v>
      </c>
      <c r="E397" s="67">
        <f>IF('1.2_Network_Risk_Outputs'!E397="","-",'1.2_Network_Risk_Outputs'!E397)</f>
        <v>0</v>
      </c>
      <c r="F397" s="88">
        <f>'1.2_Network_Risk_Outputs'!F397</f>
        <v>0</v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>
        <f>IF('1.2_Network_Risk_Outputs'!D398="","-",'1.2_Network_Risk_Outputs'!D398)</f>
        <v>0</v>
      </c>
      <c r="E398" s="67">
        <f>IF('1.2_Network_Risk_Outputs'!E398="","-",'1.2_Network_Risk_Outputs'!E398)</f>
        <v>0</v>
      </c>
      <c r="F398" s="88">
        <f>'1.2_Network_Risk_Outputs'!F398</f>
        <v>0</v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>
        <f>IF('1.2_Network_Risk_Outputs'!D399="","-",'1.2_Network_Risk_Outputs'!D399)</f>
        <v>0</v>
      </c>
      <c r="E399" s="67">
        <f>IF('1.2_Network_Risk_Outputs'!E399="","-",'1.2_Network_Risk_Outputs'!E399)</f>
        <v>0</v>
      </c>
      <c r="F399" s="88">
        <f>'1.2_Network_Risk_Outputs'!F399</f>
        <v>0</v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>
        <f>IF('1.2_Network_Risk_Outputs'!D400="","-",'1.2_Network_Risk_Outputs'!D400)</f>
        <v>0</v>
      </c>
      <c r="E400" s="67">
        <f>IF('1.2_Network_Risk_Outputs'!E400="","-",'1.2_Network_Risk_Outputs'!E400)</f>
        <v>0</v>
      </c>
      <c r="F400" s="88">
        <f>'1.2_Network_Risk_Outputs'!F400</f>
        <v>0</v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>
        <f>IF('1.2_Network_Risk_Outputs'!D401="","-",'1.2_Network_Risk_Outputs'!D401)</f>
        <v>0</v>
      </c>
      <c r="E401" s="67">
        <f>IF('1.2_Network_Risk_Outputs'!E401="","-",'1.2_Network_Risk_Outputs'!E401)</f>
        <v>0</v>
      </c>
      <c r="F401" s="88">
        <f>'1.2_Network_Risk_Outputs'!F401</f>
        <v>0</v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>
        <f>IF('1.2_Network_Risk_Outputs'!D402="","-",'1.2_Network_Risk_Outputs'!D402)</f>
        <v>0</v>
      </c>
      <c r="E402" s="67">
        <f>IF('1.2_Network_Risk_Outputs'!E402="","-",'1.2_Network_Risk_Outputs'!E402)</f>
        <v>0</v>
      </c>
      <c r="F402" s="88">
        <f>'1.2_Network_Risk_Outputs'!F402</f>
        <v>0</v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>
        <f>IF('1.2_Network_Risk_Outputs'!D403="","-",'1.2_Network_Risk_Outputs'!D403)</f>
        <v>0</v>
      </c>
      <c r="E403" s="67">
        <f>IF('1.2_Network_Risk_Outputs'!E403="","-",'1.2_Network_Risk_Outputs'!E403)</f>
        <v>0</v>
      </c>
      <c r="F403" s="88">
        <f>'1.2_Network_Risk_Outputs'!F403</f>
        <v>0</v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>
        <f>IF('1.2_Network_Risk_Outputs'!D404="","-",'1.2_Network_Risk_Outputs'!D404)</f>
        <v>0</v>
      </c>
      <c r="E404" s="67">
        <f>IF('1.2_Network_Risk_Outputs'!E404="","-",'1.2_Network_Risk_Outputs'!E404)</f>
        <v>0</v>
      </c>
      <c r="F404" s="88">
        <f>'1.2_Network_Risk_Outputs'!F404</f>
        <v>0</v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>
        <f>IF('1.2_Network_Risk_Outputs'!D405="","-",'1.2_Network_Risk_Outputs'!D405)</f>
        <v>0</v>
      </c>
      <c r="E405" s="67">
        <f>IF('1.2_Network_Risk_Outputs'!E405="","-",'1.2_Network_Risk_Outputs'!E405)</f>
        <v>0</v>
      </c>
      <c r="F405" s="88">
        <f>'1.2_Network_Risk_Outputs'!F405</f>
        <v>0</v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>
        <f>IF('1.2_Network_Risk_Outputs'!D406="","-",'1.2_Network_Risk_Outputs'!D406)</f>
        <v>0</v>
      </c>
      <c r="E406" s="67">
        <f>IF('1.2_Network_Risk_Outputs'!E406="","-",'1.2_Network_Risk_Outputs'!E406)</f>
        <v>0</v>
      </c>
      <c r="F406" s="88">
        <f>'1.2_Network_Risk_Outputs'!F406</f>
        <v>0</v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>
        <f>IF('1.2_Network_Risk_Outputs'!D407="","-",'1.2_Network_Risk_Outputs'!D407)</f>
        <v>0</v>
      </c>
      <c r="E407" s="67">
        <f>IF('1.2_Network_Risk_Outputs'!E407="","-",'1.2_Network_Risk_Outputs'!E407)</f>
        <v>0</v>
      </c>
      <c r="F407" s="88">
        <f>'1.2_Network_Risk_Outputs'!F407</f>
        <v>0</v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>
        <f>IF('1.2_Network_Risk_Outputs'!D408="","-",'1.2_Network_Risk_Outputs'!D408)</f>
        <v>0</v>
      </c>
      <c r="E408" s="67">
        <f>IF('1.2_Network_Risk_Outputs'!E408="","-",'1.2_Network_Risk_Outputs'!E408)</f>
        <v>0</v>
      </c>
      <c r="F408" s="88">
        <f>'1.2_Network_Risk_Outputs'!F408</f>
        <v>0</v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>
        <f>IF('1.2_Network_Risk_Outputs'!D409="","-",'1.2_Network_Risk_Outputs'!D409)</f>
        <v>0</v>
      </c>
      <c r="E409" s="67">
        <f>IF('1.2_Network_Risk_Outputs'!E409="","-",'1.2_Network_Risk_Outputs'!E409)</f>
        <v>0</v>
      </c>
      <c r="F409" s="88">
        <f>'1.2_Network_Risk_Outputs'!F409</f>
        <v>0</v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>
        <f>IF('1.2_Network_Risk_Outputs'!D410="","-",'1.2_Network_Risk_Outputs'!D410)</f>
        <v>0</v>
      </c>
      <c r="E410" s="67">
        <f>IF('1.2_Network_Risk_Outputs'!E410="","-",'1.2_Network_Risk_Outputs'!E410)</f>
        <v>0</v>
      </c>
      <c r="F410" s="88">
        <f>'1.2_Network_Risk_Outputs'!F410</f>
        <v>0</v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>
        <f>IF('1.2_Network_Risk_Outputs'!D411="","-",'1.2_Network_Risk_Outputs'!D411)</f>
        <v>0</v>
      </c>
      <c r="E411" s="67">
        <f>IF('1.2_Network_Risk_Outputs'!E411="","-",'1.2_Network_Risk_Outputs'!E411)</f>
        <v>0</v>
      </c>
      <c r="F411" s="88">
        <f>'1.2_Network_Risk_Outputs'!F411</f>
        <v>0</v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>
        <f>IF('1.2_Network_Risk_Outputs'!D412="","-",'1.2_Network_Risk_Outputs'!D412)</f>
        <v>0</v>
      </c>
      <c r="E412" s="67">
        <f>IF('1.2_Network_Risk_Outputs'!E412="","-",'1.2_Network_Risk_Outputs'!E412)</f>
        <v>0</v>
      </c>
      <c r="F412" s="88">
        <f>'1.2_Network_Risk_Outputs'!F412</f>
        <v>0</v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>
        <f>IF('1.2_Network_Risk_Outputs'!D413="","-",'1.2_Network_Risk_Outputs'!D413)</f>
        <v>0</v>
      </c>
      <c r="E413" s="67">
        <f>IF('1.2_Network_Risk_Outputs'!E413="","-",'1.2_Network_Risk_Outputs'!E413)</f>
        <v>0</v>
      </c>
      <c r="F413" s="88">
        <f>'1.2_Network_Risk_Outputs'!F413</f>
        <v>0</v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>
        <f>IF('1.2_Network_Risk_Outputs'!D414="","-",'1.2_Network_Risk_Outputs'!D414)</f>
        <v>0</v>
      </c>
      <c r="E414" s="67">
        <f>IF('1.2_Network_Risk_Outputs'!E414="","-",'1.2_Network_Risk_Outputs'!E414)</f>
        <v>0</v>
      </c>
      <c r="F414" s="88">
        <f>'1.2_Network_Risk_Outputs'!F414</f>
        <v>0</v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>
        <f>IF('1.2_Network_Risk_Outputs'!D415="","-",'1.2_Network_Risk_Outputs'!D415)</f>
        <v>0</v>
      </c>
      <c r="E415" s="67">
        <f>IF('1.2_Network_Risk_Outputs'!E415="","-",'1.2_Network_Risk_Outputs'!E415)</f>
        <v>0</v>
      </c>
      <c r="F415" s="88">
        <f>'1.2_Network_Risk_Outputs'!F415</f>
        <v>0</v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>
        <f>IF('1.2_Network_Risk_Outputs'!D416="","-",'1.2_Network_Risk_Outputs'!D416)</f>
        <v>0</v>
      </c>
      <c r="E416" s="67">
        <f>IF('1.2_Network_Risk_Outputs'!E416="","-",'1.2_Network_Risk_Outputs'!E416)</f>
        <v>0</v>
      </c>
      <c r="F416" s="88">
        <f>'1.2_Network_Risk_Outputs'!F416</f>
        <v>0</v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>
        <f>IF('1.2_Network_Risk_Outputs'!D417="","-",'1.2_Network_Risk_Outputs'!D417)</f>
        <v>0</v>
      </c>
      <c r="E417" s="67">
        <f>IF('1.2_Network_Risk_Outputs'!E417="","-",'1.2_Network_Risk_Outputs'!E417)</f>
        <v>0</v>
      </c>
      <c r="F417" s="88">
        <f>'1.2_Network_Risk_Outputs'!F417</f>
        <v>0</v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>
        <f>IF('1.2_Network_Risk_Outputs'!D418="","-",'1.2_Network_Risk_Outputs'!D418)</f>
        <v>0</v>
      </c>
      <c r="E418" s="67">
        <f>IF('1.2_Network_Risk_Outputs'!E418="","-",'1.2_Network_Risk_Outputs'!E418)</f>
        <v>0</v>
      </c>
      <c r="F418" s="88">
        <f>'1.2_Network_Risk_Outputs'!F418</f>
        <v>0</v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>
        <f>IF('1.2_Network_Risk_Outputs'!D419="","-",'1.2_Network_Risk_Outputs'!D419)</f>
        <v>0</v>
      </c>
      <c r="E419" s="67">
        <f>IF('1.2_Network_Risk_Outputs'!E419="","-",'1.2_Network_Risk_Outputs'!E419)</f>
        <v>0</v>
      </c>
      <c r="F419" s="88">
        <f>'1.2_Network_Risk_Outputs'!F419</f>
        <v>0</v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>
        <f>IF('1.2_Network_Risk_Outputs'!D420="","-",'1.2_Network_Risk_Outputs'!D420)</f>
        <v>0</v>
      </c>
      <c r="E420" s="67">
        <f>IF('1.2_Network_Risk_Outputs'!E420="","-",'1.2_Network_Risk_Outputs'!E420)</f>
        <v>0</v>
      </c>
      <c r="F420" s="88">
        <f>'1.2_Network_Risk_Outputs'!F420</f>
        <v>0</v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>
        <f>IF('1.2_Network_Risk_Outputs'!D421="","-",'1.2_Network_Risk_Outputs'!D421)</f>
        <v>0</v>
      </c>
      <c r="E421" s="67">
        <f>IF('1.2_Network_Risk_Outputs'!E421="","-",'1.2_Network_Risk_Outputs'!E421)</f>
        <v>0</v>
      </c>
      <c r="F421" s="88">
        <f>'1.2_Network_Risk_Outputs'!F421</f>
        <v>0</v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>
        <f>IF('1.2_Network_Risk_Outputs'!D422="","-",'1.2_Network_Risk_Outputs'!D422)</f>
        <v>0</v>
      </c>
      <c r="E422" s="67">
        <f>IF('1.2_Network_Risk_Outputs'!E422="","-",'1.2_Network_Risk_Outputs'!E422)</f>
        <v>0</v>
      </c>
      <c r="F422" s="88">
        <f>'1.2_Network_Risk_Outputs'!F422</f>
        <v>0</v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>
        <f>IF('1.2_Network_Risk_Outputs'!D423="","-",'1.2_Network_Risk_Outputs'!D423)</f>
        <v>0</v>
      </c>
      <c r="E423" s="67">
        <f>IF('1.2_Network_Risk_Outputs'!E423="","-",'1.2_Network_Risk_Outputs'!E423)</f>
        <v>0</v>
      </c>
      <c r="F423" s="88">
        <f>'1.2_Network_Risk_Outputs'!F423</f>
        <v>0</v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>
        <f>IF('1.2_Network_Risk_Outputs'!D424="","-",'1.2_Network_Risk_Outputs'!D424)</f>
        <v>0</v>
      </c>
      <c r="E424" s="67">
        <f>IF('1.2_Network_Risk_Outputs'!E424="","-",'1.2_Network_Risk_Outputs'!E424)</f>
        <v>0</v>
      </c>
      <c r="F424" s="88">
        <f>'1.2_Network_Risk_Outputs'!F424</f>
        <v>0</v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>
        <f>IF('1.2_Network_Risk_Outputs'!D425="","-",'1.2_Network_Risk_Outputs'!D425)</f>
        <v>0</v>
      </c>
      <c r="E425" s="67">
        <f>IF('1.2_Network_Risk_Outputs'!E425="","-",'1.2_Network_Risk_Outputs'!E425)</f>
        <v>0</v>
      </c>
      <c r="F425" s="88">
        <f>'1.2_Network_Risk_Outputs'!F425</f>
        <v>0</v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>
        <f>IF('1.2_Network_Risk_Outputs'!D426="","-",'1.2_Network_Risk_Outputs'!D426)</f>
        <v>0</v>
      </c>
      <c r="E426" s="67">
        <f>IF('1.2_Network_Risk_Outputs'!E426="","-",'1.2_Network_Risk_Outputs'!E426)</f>
        <v>0</v>
      </c>
      <c r="F426" s="88">
        <f>'1.2_Network_Risk_Outputs'!F426</f>
        <v>0</v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>
        <f>IF('1.2_Network_Risk_Outputs'!D427="","-",'1.2_Network_Risk_Outputs'!D427)</f>
        <v>0</v>
      </c>
      <c r="E427" s="67">
        <f>IF('1.2_Network_Risk_Outputs'!E427="","-",'1.2_Network_Risk_Outputs'!E427)</f>
        <v>0</v>
      </c>
      <c r="F427" s="88">
        <f>'1.2_Network_Risk_Outputs'!F427</f>
        <v>0</v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>
        <f>IF('1.2_Network_Risk_Outputs'!D428="","-",'1.2_Network_Risk_Outputs'!D428)</f>
        <v>0</v>
      </c>
      <c r="E428" s="67">
        <f>IF('1.2_Network_Risk_Outputs'!E428="","-",'1.2_Network_Risk_Outputs'!E428)</f>
        <v>0</v>
      </c>
      <c r="F428" s="88">
        <f>'1.2_Network_Risk_Outputs'!F428</f>
        <v>0</v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>
        <f>IF('1.2_Network_Risk_Outputs'!D429="","-",'1.2_Network_Risk_Outputs'!D429)</f>
        <v>0</v>
      </c>
      <c r="E429" s="67">
        <f>IF('1.2_Network_Risk_Outputs'!E429="","-",'1.2_Network_Risk_Outputs'!E429)</f>
        <v>0</v>
      </c>
      <c r="F429" s="88">
        <f>'1.2_Network_Risk_Outputs'!F429</f>
        <v>0</v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>
        <f>IF('1.2_Network_Risk_Outputs'!D430="","-",'1.2_Network_Risk_Outputs'!D430)</f>
        <v>0</v>
      </c>
      <c r="E430" s="67">
        <f>IF('1.2_Network_Risk_Outputs'!E430="","-",'1.2_Network_Risk_Outputs'!E430)</f>
        <v>0</v>
      </c>
      <c r="F430" s="88">
        <f>'1.2_Network_Risk_Outputs'!F430</f>
        <v>0</v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>
        <f>IF('1.2_Network_Risk_Outputs'!D431="","-",'1.2_Network_Risk_Outputs'!D431)</f>
        <v>0</v>
      </c>
      <c r="E431" s="67">
        <f>IF('1.2_Network_Risk_Outputs'!E431="","-",'1.2_Network_Risk_Outputs'!E431)</f>
        <v>0</v>
      </c>
      <c r="F431" s="88">
        <f>'1.2_Network_Risk_Outputs'!F431</f>
        <v>0</v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>
        <f>IF('1.2_Network_Risk_Outputs'!D432="","-",'1.2_Network_Risk_Outputs'!D432)</f>
        <v>0</v>
      </c>
      <c r="E432" s="67">
        <f>IF('1.2_Network_Risk_Outputs'!E432="","-",'1.2_Network_Risk_Outputs'!E432)</f>
        <v>0</v>
      </c>
      <c r="F432" s="88">
        <f>'1.2_Network_Risk_Outputs'!F432</f>
        <v>0</v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>
        <f>IF('1.2_Network_Risk_Outputs'!D433="","-",'1.2_Network_Risk_Outputs'!D433)</f>
        <v>0</v>
      </c>
      <c r="E433" s="67">
        <f>IF('1.2_Network_Risk_Outputs'!E433="","-",'1.2_Network_Risk_Outputs'!E433)</f>
        <v>0</v>
      </c>
      <c r="F433" s="88">
        <f>'1.2_Network_Risk_Outputs'!F433</f>
        <v>0</v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>
        <f>IF('1.2_Network_Risk_Outputs'!D434="","-",'1.2_Network_Risk_Outputs'!D434)</f>
        <v>0</v>
      </c>
      <c r="E434" s="67">
        <f>IF('1.2_Network_Risk_Outputs'!E434="","-",'1.2_Network_Risk_Outputs'!E434)</f>
        <v>0</v>
      </c>
      <c r="F434" s="88">
        <f>'1.2_Network_Risk_Outputs'!F434</f>
        <v>0</v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>
        <f>IF('1.2_Network_Risk_Outputs'!D435="","-",'1.2_Network_Risk_Outputs'!D435)</f>
        <v>0</v>
      </c>
      <c r="E435" s="67">
        <f>IF('1.2_Network_Risk_Outputs'!E435="","-",'1.2_Network_Risk_Outputs'!E435)</f>
        <v>0</v>
      </c>
      <c r="F435" s="88">
        <f>'1.2_Network_Risk_Outputs'!F435</f>
        <v>0</v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>
        <f>IF('1.2_Network_Risk_Outputs'!D436="","-",'1.2_Network_Risk_Outputs'!D436)</f>
        <v>0</v>
      </c>
      <c r="E436" s="67">
        <f>IF('1.2_Network_Risk_Outputs'!E436="","-",'1.2_Network_Risk_Outputs'!E436)</f>
        <v>0</v>
      </c>
      <c r="F436" s="88">
        <f>'1.2_Network_Risk_Outputs'!F436</f>
        <v>0</v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>
        <f>IF('1.2_Network_Risk_Outputs'!D437="","-",'1.2_Network_Risk_Outputs'!D437)</f>
        <v>0</v>
      </c>
      <c r="E437" s="67">
        <f>IF('1.2_Network_Risk_Outputs'!E437="","-",'1.2_Network_Risk_Outputs'!E437)</f>
        <v>0</v>
      </c>
      <c r="F437" s="88">
        <f>'1.2_Network_Risk_Outputs'!F437</f>
        <v>0</v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>
        <f>IF('1.2_Network_Risk_Outputs'!D438="","-",'1.2_Network_Risk_Outputs'!D438)</f>
        <v>0</v>
      </c>
      <c r="E438" s="67">
        <f>IF('1.2_Network_Risk_Outputs'!E438="","-",'1.2_Network_Risk_Outputs'!E438)</f>
        <v>0</v>
      </c>
      <c r="F438" s="88">
        <f>'1.2_Network_Risk_Outputs'!F438</f>
        <v>0</v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>
        <f>IF('1.2_Network_Risk_Outputs'!D439="","-",'1.2_Network_Risk_Outputs'!D439)</f>
        <v>0</v>
      </c>
      <c r="E439" s="67">
        <f>IF('1.2_Network_Risk_Outputs'!E439="","-",'1.2_Network_Risk_Outputs'!E439)</f>
        <v>0</v>
      </c>
      <c r="F439" s="88">
        <f>'1.2_Network_Risk_Outputs'!F439</f>
        <v>0</v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>
        <f>IF('1.2_Network_Risk_Outputs'!D440="","-",'1.2_Network_Risk_Outputs'!D440)</f>
        <v>0</v>
      </c>
      <c r="E440" s="67">
        <f>IF('1.2_Network_Risk_Outputs'!E440="","-",'1.2_Network_Risk_Outputs'!E440)</f>
        <v>0</v>
      </c>
      <c r="F440" s="88">
        <f>'1.2_Network_Risk_Outputs'!F440</f>
        <v>0</v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>
        <f>IF('1.2_Network_Risk_Outputs'!D441="","-",'1.2_Network_Risk_Outputs'!D441)</f>
        <v>0</v>
      </c>
      <c r="E441" s="67">
        <f>IF('1.2_Network_Risk_Outputs'!E441="","-",'1.2_Network_Risk_Outputs'!E441)</f>
        <v>0</v>
      </c>
      <c r="F441" s="88">
        <f>'1.2_Network_Risk_Outputs'!F441</f>
        <v>0</v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>
        <f>IF('1.2_Network_Risk_Outputs'!D442="","-",'1.2_Network_Risk_Outputs'!D442)</f>
        <v>0</v>
      </c>
      <c r="E442" s="67">
        <f>IF('1.2_Network_Risk_Outputs'!E442="","-",'1.2_Network_Risk_Outputs'!E442)</f>
        <v>0</v>
      </c>
      <c r="F442" s="88">
        <f>'1.2_Network_Risk_Outputs'!F442</f>
        <v>0</v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>
        <f>IF('1.2_Network_Risk_Outputs'!D443="","-",'1.2_Network_Risk_Outputs'!D443)</f>
        <v>0</v>
      </c>
      <c r="E443" s="67">
        <f>IF('1.2_Network_Risk_Outputs'!E443="","-",'1.2_Network_Risk_Outputs'!E443)</f>
        <v>0</v>
      </c>
      <c r="F443" s="88">
        <f>'1.2_Network_Risk_Outputs'!F443</f>
        <v>0</v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>
        <f>IF('1.2_Network_Risk_Outputs'!D444="","-",'1.2_Network_Risk_Outputs'!D444)</f>
        <v>0</v>
      </c>
      <c r="E444" s="67">
        <f>IF('1.2_Network_Risk_Outputs'!E444="","-",'1.2_Network_Risk_Outputs'!E444)</f>
        <v>0</v>
      </c>
      <c r="F444" s="88">
        <f>'1.2_Network_Risk_Outputs'!F444</f>
        <v>0</v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>
        <f>IF('1.2_Network_Risk_Outputs'!D445="","-",'1.2_Network_Risk_Outputs'!D445)</f>
        <v>0</v>
      </c>
      <c r="E445" s="67">
        <f>IF('1.2_Network_Risk_Outputs'!E445="","-",'1.2_Network_Risk_Outputs'!E445)</f>
        <v>0</v>
      </c>
      <c r="F445" s="88">
        <f>'1.2_Network_Risk_Outputs'!F445</f>
        <v>0</v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>
        <f>IF('1.2_Network_Risk_Outputs'!D446="","-",'1.2_Network_Risk_Outputs'!D446)</f>
        <v>0</v>
      </c>
      <c r="E446" s="67">
        <f>IF('1.2_Network_Risk_Outputs'!E446="","-",'1.2_Network_Risk_Outputs'!E446)</f>
        <v>0</v>
      </c>
      <c r="F446" s="88">
        <f>'1.2_Network_Risk_Outputs'!F446</f>
        <v>0</v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>
        <f>IF('1.2_Network_Risk_Outputs'!D447="","-",'1.2_Network_Risk_Outputs'!D447)</f>
        <v>0</v>
      </c>
      <c r="E447" s="67">
        <f>IF('1.2_Network_Risk_Outputs'!E447="","-",'1.2_Network_Risk_Outputs'!E447)</f>
        <v>0</v>
      </c>
      <c r="F447" s="88">
        <f>'1.2_Network_Risk_Outputs'!F447</f>
        <v>0</v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>
        <f>IF('1.2_Network_Risk_Outputs'!D448="","-",'1.2_Network_Risk_Outputs'!D448)</f>
        <v>0</v>
      </c>
      <c r="E448" s="67">
        <f>IF('1.2_Network_Risk_Outputs'!E448="","-",'1.2_Network_Risk_Outputs'!E448)</f>
        <v>0</v>
      </c>
      <c r="F448" s="88">
        <f>'1.2_Network_Risk_Outputs'!F448</f>
        <v>0</v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>
        <f>IF('1.2_Network_Risk_Outputs'!D449="","-",'1.2_Network_Risk_Outputs'!D449)</f>
        <v>0</v>
      </c>
      <c r="E449" s="67">
        <f>IF('1.2_Network_Risk_Outputs'!E449="","-",'1.2_Network_Risk_Outputs'!E449)</f>
        <v>0</v>
      </c>
      <c r="F449" s="88">
        <f>'1.2_Network_Risk_Outputs'!F449</f>
        <v>0</v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>
        <f>IF('1.2_Network_Risk_Outputs'!D450="","-",'1.2_Network_Risk_Outputs'!D450)</f>
        <v>0</v>
      </c>
      <c r="E450" s="67">
        <f>IF('1.2_Network_Risk_Outputs'!E450="","-",'1.2_Network_Risk_Outputs'!E450)</f>
        <v>0</v>
      </c>
      <c r="F450" s="88">
        <f>'1.2_Network_Risk_Outputs'!F450</f>
        <v>0</v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>
        <f>IF('1.2_Network_Risk_Outputs'!D451="","-",'1.2_Network_Risk_Outputs'!D451)</f>
        <v>0</v>
      </c>
      <c r="E451" s="67">
        <f>IF('1.2_Network_Risk_Outputs'!E451="","-",'1.2_Network_Risk_Outputs'!E451)</f>
        <v>0</v>
      </c>
      <c r="F451" s="88">
        <f>'1.2_Network_Risk_Outputs'!F451</f>
        <v>0</v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>
        <f>IF('1.2_Network_Risk_Outputs'!D452="","-",'1.2_Network_Risk_Outputs'!D452)</f>
        <v>0</v>
      </c>
      <c r="E452" s="67">
        <f>IF('1.2_Network_Risk_Outputs'!E452="","-",'1.2_Network_Risk_Outputs'!E452)</f>
        <v>0</v>
      </c>
      <c r="F452" s="88">
        <f>'1.2_Network_Risk_Outputs'!F452</f>
        <v>0</v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>
        <f>IF('1.2_Network_Risk_Outputs'!D453="","-",'1.2_Network_Risk_Outputs'!D453)</f>
        <v>0</v>
      </c>
      <c r="E453" s="67">
        <f>IF('1.2_Network_Risk_Outputs'!E453="","-",'1.2_Network_Risk_Outputs'!E453)</f>
        <v>0</v>
      </c>
      <c r="F453" s="88">
        <f>'1.2_Network_Risk_Outputs'!F453</f>
        <v>0</v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>
        <f>IF('1.2_Network_Risk_Outputs'!D454="","-",'1.2_Network_Risk_Outputs'!D454)</f>
        <v>0</v>
      </c>
      <c r="E454" s="67">
        <f>IF('1.2_Network_Risk_Outputs'!E454="","-",'1.2_Network_Risk_Outputs'!E454)</f>
        <v>0</v>
      </c>
      <c r="F454" s="88">
        <f>'1.2_Network_Risk_Outputs'!F454</f>
        <v>0</v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>
        <f>IF('1.2_Network_Risk_Outputs'!D455="","-",'1.2_Network_Risk_Outputs'!D455)</f>
        <v>0</v>
      </c>
      <c r="E455" s="67">
        <f>IF('1.2_Network_Risk_Outputs'!E455="","-",'1.2_Network_Risk_Outputs'!E455)</f>
        <v>0</v>
      </c>
      <c r="F455" s="88">
        <f>'1.2_Network_Risk_Outputs'!F455</f>
        <v>0</v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>
        <f>IF('1.2_Network_Risk_Outputs'!D456="","-",'1.2_Network_Risk_Outputs'!D456)</f>
        <v>0</v>
      </c>
      <c r="E456" s="67">
        <f>IF('1.2_Network_Risk_Outputs'!E456="","-",'1.2_Network_Risk_Outputs'!E456)</f>
        <v>0</v>
      </c>
      <c r="F456" s="88">
        <f>'1.2_Network_Risk_Outputs'!F456</f>
        <v>0</v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>
        <f>IF('1.2_Network_Risk_Outputs'!D457="","-",'1.2_Network_Risk_Outputs'!D457)</f>
        <v>0</v>
      </c>
      <c r="E457" s="67">
        <f>IF('1.2_Network_Risk_Outputs'!E457="","-",'1.2_Network_Risk_Outputs'!E457)</f>
        <v>0</v>
      </c>
      <c r="F457" s="88">
        <f>'1.2_Network_Risk_Outputs'!F457</f>
        <v>0</v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>
        <f>IF('1.2_Network_Risk_Outputs'!D458="","-",'1.2_Network_Risk_Outputs'!D458)</f>
        <v>0</v>
      </c>
      <c r="E458" s="67">
        <f>IF('1.2_Network_Risk_Outputs'!E458="","-",'1.2_Network_Risk_Outputs'!E458)</f>
        <v>0</v>
      </c>
      <c r="F458" s="88">
        <f>'1.2_Network_Risk_Outputs'!F458</f>
        <v>0</v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>
        <f>IF('1.2_Network_Risk_Outputs'!D459="","-",'1.2_Network_Risk_Outputs'!D459)</f>
        <v>0</v>
      </c>
      <c r="E459" s="67">
        <f>IF('1.2_Network_Risk_Outputs'!E459="","-",'1.2_Network_Risk_Outputs'!E459)</f>
        <v>0</v>
      </c>
      <c r="F459" s="88">
        <f>'1.2_Network_Risk_Outputs'!F459</f>
        <v>0</v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>
        <f>IF('1.2_Network_Risk_Outputs'!D460="","-",'1.2_Network_Risk_Outputs'!D460)</f>
        <v>0</v>
      </c>
      <c r="E460" s="67">
        <f>IF('1.2_Network_Risk_Outputs'!E460="","-",'1.2_Network_Risk_Outputs'!E460)</f>
        <v>0</v>
      </c>
      <c r="F460" s="88">
        <f>'1.2_Network_Risk_Outputs'!F460</f>
        <v>0</v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>
        <f>IF('1.2_Network_Risk_Outputs'!D461="","-",'1.2_Network_Risk_Outputs'!D461)</f>
        <v>0</v>
      </c>
      <c r="E461" s="67">
        <f>IF('1.2_Network_Risk_Outputs'!E461="","-",'1.2_Network_Risk_Outputs'!E461)</f>
        <v>0</v>
      </c>
      <c r="F461" s="88">
        <f>'1.2_Network_Risk_Outputs'!F461</f>
        <v>0</v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>
        <f>IF('1.2_Network_Risk_Outputs'!D462="","-",'1.2_Network_Risk_Outputs'!D462)</f>
        <v>0</v>
      </c>
      <c r="E462" s="67">
        <f>IF('1.2_Network_Risk_Outputs'!E462="","-",'1.2_Network_Risk_Outputs'!E462)</f>
        <v>0</v>
      </c>
      <c r="F462" s="88">
        <f>'1.2_Network_Risk_Outputs'!F462</f>
        <v>0</v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>
        <f>IF('1.2_Network_Risk_Outputs'!D463="","-",'1.2_Network_Risk_Outputs'!D463)</f>
        <v>0</v>
      </c>
      <c r="E463" s="67">
        <f>IF('1.2_Network_Risk_Outputs'!E463="","-",'1.2_Network_Risk_Outputs'!E463)</f>
        <v>0</v>
      </c>
      <c r="F463" s="88">
        <f>'1.2_Network_Risk_Outputs'!F463</f>
        <v>0</v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>
        <f>IF('1.2_Network_Risk_Outputs'!D464="","-",'1.2_Network_Risk_Outputs'!D464)</f>
        <v>0</v>
      </c>
      <c r="E464" s="67">
        <f>IF('1.2_Network_Risk_Outputs'!E464="","-",'1.2_Network_Risk_Outputs'!E464)</f>
        <v>0</v>
      </c>
      <c r="F464" s="88">
        <f>'1.2_Network_Risk_Outputs'!F464</f>
        <v>0</v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>
        <f>IF('1.2_Network_Risk_Outputs'!D465="","-",'1.2_Network_Risk_Outputs'!D465)</f>
        <v>0</v>
      </c>
      <c r="E465" s="67">
        <f>IF('1.2_Network_Risk_Outputs'!E465="","-",'1.2_Network_Risk_Outputs'!E465)</f>
        <v>0</v>
      </c>
      <c r="F465" s="88">
        <f>'1.2_Network_Risk_Outputs'!F465</f>
        <v>0</v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>
        <f>IF('1.2_Network_Risk_Outputs'!D466="","-",'1.2_Network_Risk_Outputs'!D466)</f>
        <v>0</v>
      </c>
      <c r="E466" s="67">
        <f>IF('1.2_Network_Risk_Outputs'!E466="","-",'1.2_Network_Risk_Outputs'!E466)</f>
        <v>0</v>
      </c>
      <c r="F466" s="88">
        <f>'1.2_Network_Risk_Outputs'!F466</f>
        <v>0</v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>
        <f>IF('1.2_Network_Risk_Outputs'!D467="","-",'1.2_Network_Risk_Outputs'!D467)</f>
        <v>0</v>
      </c>
      <c r="E467" s="67">
        <f>IF('1.2_Network_Risk_Outputs'!E467="","-",'1.2_Network_Risk_Outputs'!E467)</f>
        <v>0</v>
      </c>
      <c r="F467" s="88">
        <f>'1.2_Network_Risk_Outputs'!F467</f>
        <v>0</v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>
        <f>IF('1.2_Network_Risk_Outputs'!D468="","-",'1.2_Network_Risk_Outputs'!D468)</f>
        <v>0</v>
      </c>
      <c r="E468" s="67">
        <f>IF('1.2_Network_Risk_Outputs'!E468="","-",'1.2_Network_Risk_Outputs'!E468)</f>
        <v>0</v>
      </c>
      <c r="F468" s="88">
        <f>'1.2_Network_Risk_Outputs'!F468</f>
        <v>0</v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>
        <f>IF('1.2_Network_Risk_Outputs'!D469="","-",'1.2_Network_Risk_Outputs'!D469)</f>
        <v>0</v>
      </c>
      <c r="E469" s="67">
        <f>IF('1.2_Network_Risk_Outputs'!E469="","-",'1.2_Network_Risk_Outputs'!E469)</f>
        <v>0</v>
      </c>
      <c r="F469" s="88">
        <f>'1.2_Network_Risk_Outputs'!F469</f>
        <v>0</v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>
        <f>IF('1.2_Network_Risk_Outputs'!D470="","-",'1.2_Network_Risk_Outputs'!D470)</f>
        <v>0</v>
      </c>
      <c r="E470" s="67">
        <f>IF('1.2_Network_Risk_Outputs'!E470="","-",'1.2_Network_Risk_Outputs'!E470)</f>
        <v>0</v>
      </c>
      <c r="F470" s="88">
        <f>'1.2_Network_Risk_Outputs'!F470</f>
        <v>0</v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>
        <f>IF('1.2_Network_Risk_Outputs'!D471="","-",'1.2_Network_Risk_Outputs'!D471)</f>
        <v>0</v>
      </c>
      <c r="E471" s="67">
        <f>IF('1.2_Network_Risk_Outputs'!E471="","-",'1.2_Network_Risk_Outputs'!E471)</f>
        <v>0</v>
      </c>
      <c r="F471" s="88">
        <f>'1.2_Network_Risk_Outputs'!F471</f>
        <v>0</v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>
        <f>IF('1.2_Network_Risk_Outputs'!D472="","-",'1.2_Network_Risk_Outputs'!D472)</f>
        <v>0</v>
      </c>
      <c r="E472" s="67">
        <f>IF('1.2_Network_Risk_Outputs'!E472="","-",'1.2_Network_Risk_Outputs'!E472)</f>
        <v>0</v>
      </c>
      <c r="F472" s="88">
        <f>'1.2_Network_Risk_Outputs'!F472</f>
        <v>0</v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>
        <f>IF('1.2_Network_Risk_Outputs'!D473="","-",'1.2_Network_Risk_Outputs'!D473)</f>
        <v>0</v>
      </c>
      <c r="E473" s="67">
        <f>IF('1.2_Network_Risk_Outputs'!E473="","-",'1.2_Network_Risk_Outputs'!E473)</f>
        <v>0</v>
      </c>
      <c r="F473" s="88">
        <f>'1.2_Network_Risk_Outputs'!F473</f>
        <v>0</v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>
        <f>IF('1.2_Network_Risk_Outputs'!D474="","-",'1.2_Network_Risk_Outputs'!D474)</f>
        <v>0</v>
      </c>
      <c r="E474" s="67">
        <f>IF('1.2_Network_Risk_Outputs'!E474="","-",'1.2_Network_Risk_Outputs'!E474)</f>
        <v>0</v>
      </c>
      <c r="F474" s="88">
        <f>'1.2_Network_Risk_Outputs'!F474</f>
        <v>0</v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>
        <f>IF('1.2_Network_Risk_Outputs'!D475="","-",'1.2_Network_Risk_Outputs'!D475)</f>
        <v>0</v>
      </c>
      <c r="E475" s="67">
        <f>IF('1.2_Network_Risk_Outputs'!E475="","-",'1.2_Network_Risk_Outputs'!E475)</f>
        <v>0</v>
      </c>
      <c r="F475" s="88">
        <f>'1.2_Network_Risk_Outputs'!F475</f>
        <v>0</v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>
        <f>IF('1.2_Network_Risk_Outputs'!D476="","-",'1.2_Network_Risk_Outputs'!D476)</f>
        <v>0</v>
      </c>
      <c r="E476" s="67">
        <f>IF('1.2_Network_Risk_Outputs'!E476="","-",'1.2_Network_Risk_Outputs'!E476)</f>
        <v>0</v>
      </c>
      <c r="F476" s="88">
        <f>'1.2_Network_Risk_Outputs'!F476</f>
        <v>0</v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>
        <f>IF('1.2_Network_Risk_Outputs'!D477="","-",'1.2_Network_Risk_Outputs'!D477)</f>
        <v>0</v>
      </c>
      <c r="E477" s="67">
        <f>IF('1.2_Network_Risk_Outputs'!E477="","-",'1.2_Network_Risk_Outputs'!E477)</f>
        <v>0</v>
      </c>
      <c r="F477" s="88">
        <f>'1.2_Network_Risk_Outputs'!F477</f>
        <v>0</v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>
        <f>IF('1.2_Network_Risk_Outputs'!D478="","-",'1.2_Network_Risk_Outputs'!D478)</f>
        <v>0</v>
      </c>
      <c r="E478" s="67">
        <f>IF('1.2_Network_Risk_Outputs'!E478="","-",'1.2_Network_Risk_Outputs'!E478)</f>
        <v>0</v>
      </c>
      <c r="F478" s="88">
        <f>'1.2_Network_Risk_Outputs'!F478</f>
        <v>0</v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>
        <f>IF('1.2_Network_Risk_Outputs'!D479="","-",'1.2_Network_Risk_Outputs'!D479)</f>
        <v>0</v>
      </c>
      <c r="E479" s="67">
        <f>IF('1.2_Network_Risk_Outputs'!E479="","-",'1.2_Network_Risk_Outputs'!E479)</f>
        <v>0</v>
      </c>
      <c r="F479" s="88">
        <f>'1.2_Network_Risk_Outputs'!F479</f>
        <v>0</v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>
        <f>IF('1.2_Network_Risk_Outputs'!D480="","-",'1.2_Network_Risk_Outputs'!D480)</f>
        <v>0</v>
      </c>
      <c r="E480" s="67">
        <f>IF('1.2_Network_Risk_Outputs'!E480="","-",'1.2_Network_Risk_Outputs'!E480)</f>
        <v>0</v>
      </c>
      <c r="F480" s="88">
        <f>'1.2_Network_Risk_Outputs'!F480</f>
        <v>0</v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>
        <f>IF('1.2_Network_Risk_Outputs'!D481="","-",'1.2_Network_Risk_Outputs'!D481)</f>
        <v>0</v>
      </c>
      <c r="E481" s="67">
        <f>IF('1.2_Network_Risk_Outputs'!E481="","-",'1.2_Network_Risk_Outputs'!E481)</f>
        <v>0</v>
      </c>
      <c r="F481" s="88">
        <f>'1.2_Network_Risk_Outputs'!F481</f>
        <v>0</v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>
        <f>IF('1.2_Network_Risk_Outputs'!D482="","-",'1.2_Network_Risk_Outputs'!D482)</f>
        <v>0</v>
      </c>
      <c r="E482" s="67">
        <f>IF('1.2_Network_Risk_Outputs'!E482="","-",'1.2_Network_Risk_Outputs'!E482)</f>
        <v>0</v>
      </c>
      <c r="F482" s="88">
        <f>'1.2_Network_Risk_Outputs'!F482</f>
        <v>0</v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>
        <f>IF('1.2_Network_Risk_Outputs'!D483="","-",'1.2_Network_Risk_Outputs'!D483)</f>
        <v>0</v>
      </c>
      <c r="E483" s="67">
        <f>IF('1.2_Network_Risk_Outputs'!E483="","-",'1.2_Network_Risk_Outputs'!E483)</f>
        <v>0</v>
      </c>
      <c r="F483" s="88">
        <f>'1.2_Network_Risk_Outputs'!F483</f>
        <v>0</v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>
        <f>IF('1.2_Network_Risk_Outputs'!D484="","-",'1.2_Network_Risk_Outputs'!D484)</f>
        <v>0</v>
      </c>
      <c r="E484" s="67">
        <f>IF('1.2_Network_Risk_Outputs'!E484="","-",'1.2_Network_Risk_Outputs'!E484)</f>
        <v>0</v>
      </c>
      <c r="F484" s="88">
        <f>'1.2_Network_Risk_Outputs'!F484</f>
        <v>0</v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>
        <f>IF('1.2_Network_Risk_Outputs'!D485="","-",'1.2_Network_Risk_Outputs'!D485)</f>
        <v>0</v>
      </c>
      <c r="E485" s="67">
        <f>IF('1.2_Network_Risk_Outputs'!E485="","-",'1.2_Network_Risk_Outputs'!E485)</f>
        <v>0</v>
      </c>
      <c r="F485" s="88">
        <f>'1.2_Network_Risk_Outputs'!F485</f>
        <v>0</v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>
        <f>IF('1.2_Network_Risk_Outputs'!D486="","-",'1.2_Network_Risk_Outputs'!D486)</f>
        <v>0</v>
      </c>
      <c r="E486" s="67">
        <f>IF('1.2_Network_Risk_Outputs'!E486="","-",'1.2_Network_Risk_Outputs'!E486)</f>
        <v>0</v>
      </c>
      <c r="F486" s="88">
        <f>'1.2_Network_Risk_Outputs'!F486</f>
        <v>0</v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>
        <f>IF('1.2_Network_Risk_Outputs'!D487="","-",'1.2_Network_Risk_Outputs'!D487)</f>
        <v>0</v>
      </c>
      <c r="E487" s="67">
        <f>IF('1.2_Network_Risk_Outputs'!E487="","-",'1.2_Network_Risk_Outputs'!E487)</f>
        <v>0</v>
      </c>
      <c r="F487" s="88">
        <f>'1.2_Network_Risk_Outputs'!F487</f>
        <v>0</v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>
        <f>IF('1.2_Network_Risk_Outputs'!D488="","-",'1.2_Network_Risk_Outputs'!D488)</f>
        <v>0</v>
      </c>
      <c r="E488" s="67">
        <f>IF('1.2_Network_Risk_Outputs'!E488="","-",'1.2_Network_Risk_Outputs'!E488)</f>
        <v>0</v>
      </c>
      <c r="F488" s="88">
        <f>'1.2_Network_Risk_Outputs'!F488</f>
        <v>0</v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>
        <f>IF('1.2_Network_Risk_Outputs'!D489="","-",'1.2_Network_Risk_Outputs'!D489)</f>
        <v>0</v>
      </c>
      <c r="E489" s="67">
        <f>IF('1.2_Network_Risk_Outputs'!E489="","-",'1.2_Network_Risk_Outputs'!E489)</f>
        <v>0</v>
      </c>
      <c r="F489" s="88">
        <f>'1.2_Network_Risk_Outputs'!F489</f>
        <v>0</v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>
        <f>IF('1.2_Network_Risk_Outputs'!D490="","-",'1.2_Network_Risk_Outputs'!D490)</f>
        <v>0</v>
      </c>
      <c r="E490" s="67">
        <f>IF('1.2_Network_Risk_Outputs'!E490="","-",'1.2_Network_Risk_Outputs'!E490)</f>
        <v>0</v>
      </c>
      <c r="F490" s="88">
        <f>'1.2_Network_Risk_Outputs'!F490</f>
        <v>0</v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>
        <f>IF('1.2_Network_Risk_Outputs'!D491="","-",'1.2_Network_Risk_Outputs'!D491)</f>
        <v>0</v>
      </c>
      <c r="E491" s="67">
        <f>IF('1.2_Network_Risk_Outputs'!E491="","-",'1.2_Network_Risk_Outputs'!E491)</f>
        <v>0</v>
      </c>
      <c r="F491" s="88">
        <f>'1.2_Network_Risk_Outputs'!F491</f>
        <v>0</v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>
        <f>IF('1.2_Network_Risk_Outputs'!D492="","-",'1.2_Network_Risk_Outputs'!D492)</f>
        <v>0</v>
      </c>
      <c r="E492" s="67">
        <f>IF('1.2_Network_Risk_Outputs'!E492="","-",'1.2_Network_Risk_Outputs'!E492)</f>
        <v>0</v>
      </c>
      <c r="F492" s="88">
        <f>'1.2_Network_Risk_Outputs'!F492</f>
        <v>0</v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>
        <f>IF('1.2_Network_Risk_Outputs'!D493="","-",'1.2_Network_Risk_Outputs'!D493)</f>
        <v>0</v>
      </c>
      <c r="E493" s="67">
        <f>IF('1.2_Network_Risk_Outputs'!E493="","-",'1.2_Network_Risk_Outputs'!E493)</f>
        <v>0</v>
      </c>
      <c r="F493" s="88">
        <f>'1.2_Network_Risk_Outputs'!F493</f>
        <v>0</v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>
        <f>IF('1.2_Network_Risk_Outputs'!D494="","-",'1.2_Network_Risk_Outputs'!D494)</f>
        <v>0</v>
      </c>
      <c r="E494" s="67">
        <f>IF('1.2_Network_Risk_Outputs'!E494="","-",'1.2_Network_Risk_Outputs'!E494)</f>
        <v>0</v>
      </c>
      <c r="F494" s="88">
        <f>'1.2_Network_Risk_Outputs'!F494</f>
        <v>0</v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GT</v>
      </c>
      <c r="B22" s="65" t="str">
        <f>IF('1.2_Network_Risk_Outputs'!B22="","-",'1.2_Network_Risk_Outputs'!B22)</f>
        <v>NGT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GT</v>
      </c>
      <c r="B23" s="65" t="str">
        <f>IF('1.2_Network_Risk_Outputs'!B23="","-",'1.2_Network_Risk_Outputs'!B23)</f>
        <v>NGT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GT</v>
      </c>
      <c r="B24" s="65" t="str">
        <f>IF('1.2_Network_Risk_Outputs'!B24="","-",'1.2_Network_Risk_Outputs'!B24)</f>
        <v>NGT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GT</v>
      </c>
      <c r="B25" s="65" t="str">
        <f>IF('1.2_Network_Risk_Outputs'!B25="","-",'1.2_Network_Risk_Outputs'!B25)</f>
        <v>NGT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GT</v>
      </c>
      <c r="B26" s="65" t="str">
        <f>IF('1.2_Network_Risk_Outputs'!B26="","-",'1.2_Network_Risk_Outputs'!B26)</f>
        <v>NGT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GT</v>
      </c>
      <c r="B27" s="65" t="str">
        <f>IF('1.2_Network_Risk_Outputs'!B27="","-",'1.2_Network_Risk_Outputs'!B27)</f>
        <v>NGT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GT</v>
      </c>
      <c r="B28" s="65" t="str">
        <f>IF('1.2_Network_Risk_Outputs'!B28="","-",'1.2_Network_Risk_Outputs'!B28)</f>
        <v>NGT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GT</v>
      </c>
      <c r="B29" s="65" t="str">
        <f>IF('1.2_Network_Risk_Outputs'!B29="","-",'1.2_Network_Risk_Outputs'!B29)</f>
        <v>NGT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GT</v>
      </c>
      <c r="B30" s="65" t="str">
        <f>IF('1.2_Network_Risk_Outputs'!B30="","-",'1.2_Network_Risk_Outputs'!B30)</f>
        <v>NGT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GT</v>
      </c>
      <c r="B31" s="65" t="str">
        <f>IF('1.2_Network_Risk_Outputs'!B31="","-",'1.2_Network_Risk_Outputs'!B31)</f>
        <v>NGT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GT</v>
      </c>
      <c r="B32" s="65" t="str">
        <f>IF('1.2_Network_Risk_Outputs'!B32="","-",'1.2_Network_Risk_Outputs'!B32)</f>
        <v>NGT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GT</v>
      </c>
      <c r="B33" s="65" t="str">
        <f>IF('1.2_Network_Risk_Outputs'!B33="","-",'1.2_Network_Risk_Outputs'!B33)</f>
        <v>NGT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GT</v>
      </c>
      <c r="B34" s="65" t="str">
        <f>IF('1.2_Network_Risk_Outputs'!B34="","-",'1.2_Network_Risk_Outputs'!B34)</f>
        <v>NGT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GT</v>
      </c>
      <c r="B35" s="65" t="str">
        <f>IF('1.2_Network_Risk_Outputs'!B35="","-",'1.2_Network_Risk_Outputs'!B35)</f>
        <v>NGT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GT</v>
      </c>
      <c r="B36" s="65" t="str">
        <f>IF('1.2_Network_Risk_Outputs'!B36="","-",'1.2_Network_Risk_Outputs'!B36)</f>
        <v>NGT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GT</v>
      </c>
      <c r="B37" s="65" t="str">
        <f>IF('1.2_Network_Risk_Outputs'!B37="","-",'1.2_Network_Risk_Outputs'!B37)</f>
        <v>NGT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GT</v>
      </c>
      <c r="B38" s="65" t="str">
        <f>IF('1.2_Network_Risk_Outputs'!B38="","-",'1.2_Network_Risk_Outputs'!B38)</f>
        <v>NGT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GT</v>
      </c>
      <c r="B39" s="65" t="str">
        <f>IF('1.2_Network_Risk_Outputs'!B39="","-",'1.2_Network_Risk_Outputs'!B39)</f>
        <v>NGT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GT</v>
      </c>
      <c r="B40" s="65" t="str">
        <f>IF('1.2_Network_Risk_Outputs'!B40="","-",'1.2_Network_Risk_Outputs'!B40)</f>
        <v>NGT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GT</v>
      </c>
      <c r="B41" s="65" t="str">
        <f>IF('1.2_Network_Risk_Outputs'!B41="","-",'1.2_Network_Risk_Outputs'!B41)</f>
        <v>NGT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GT</v>
      </c>
      <c r="B42" s="65" t="str">
        <f>IF('1.2_Network_Risk_Outputs'!B42="","-",'1.2_Network_Risk_Outputs'!B42)</f>
        <v>NGT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GT</v>
      </c>
      <c r="B43" s="65" t="str">
        <f>IF('1.2_Network_Risk_Outputs'!B43="","-",'1.2_Network_Risk_Outputs'!B43)</f>
        <v>NGT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GT</v>
      </c>
      <c r="B44" s="65" t="str">
        <f>IF('1.2_Network_Risk_Outputs'!B44="","-",'1.2_Network_Risk_Outputs'!B44)</f>
        <v>NGT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GT</v>
      </c>
      <c r="B45" s="65" t="str">
        <f>IF('1.2_Network_Risk_Outputs'!B45="","-",'1.2_Network_Risk_Outputs'!B45)</f>
        <v>NGT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GT</v>
      </c>
      <c r="B46" s="65" t="str">
        <f>IF('1.2_Network_Risk_Outputs'!B46="","-",'1.2_Network_Risk_Outputs'!B46)</f>
        <v>NGT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GT</v>
      </c>
      <c r="B47" s="65" t="str">
        <f>IF('1.2_Network_Risk_Outputs'!B47="","-",'1.2_Network_Risk_Outputs'!B47)</f>
        <v>NGT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GT</v>
      </c>
      <c r="B48" s="65" t="str">
        <f>IF('1.2_Network_Risk_Outputs'!B48="","-",'1.2_Network_Risk_Outputs'!B48)</f>
        <v>NGT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GT</v>
      </c>
      <c r="B49" s="65" t="str">
        <f>IF('1.2_Network_Risk_Outputs'!B49="","-",'1.2_Network_Risk_Outputs'!B49)</f>
        <v>NGT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GT</v>
      </c>
      <c r="B50" s="65" t="str">
        <f>IF('1.2_Network_Risk_Outputs'!B50="","-",'1.2_Network_Risk_Outputs'!B50)</f>
        <v>NGT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GT</v>
      </c>
      <c r="B51" s="65" t="str">
        <f>IF('1.2_Network_Risk_Outputs'!B51="","-",'1.2_Network_Risk_Outputs'!B51)</f>
        <v>NGT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GT</v>
      </c>
      <c r="B52" s="65" t="str">
        <f>IF('1.2_Network_Risk_Outputs'!B52="","-",'1.2_Network_Risk_Outputs'!B52)</f>
        <v>NGT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GT</v>
      </c>
      <c r="B53" s="65" t="str">
        <f>IF('1.2_Network_Risk_Outputs'!B53="","-",'1.2_Network_Risk_Outputs'!B53)</f>
        <v>NGT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GT</v>
      </c>
      <c r="B54" s="65" t="str">
        <f>IF('1.2_Network_Risk_Outputs'!B54="","-",'1.2_Network_Risk_Outputs'!B54)</f>
        <v>NGT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GT</v>
      </c>
      <c r="B55" s="65" t="str">
        <f>IF('1.2_Network_Risk_Outputs'!B55="","-",'1.2_Network_Risk_Outputs'!B55)</f>
        <v>NGT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GT</v>
      </c>
      <c r="B56" s="65" t="str">
        <f>IF('1.2_Network_Risk_Outputs'!B56="","-",'1.2_Network_Risk_Outputs'!B56)</f>
        <v>NGT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GT</v>
      </c>
      <c r="B57" s="65" t="str">
        <f>IF('1.2_Network_Risk_Outputs'!B57="","-",'1.2_Network_Risk_Outputs'!B57)</f>
        <v>NGT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GT</v>
      </c>
      <c r="B58" s="65" t="str">
        <f>IF('1.2_Network_Risk_Outputs'!B58="","-",'1.2_Network_Risk_Outputs'!B58)</f>
        <v>NGT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GT</v>
      </c>
      <c r="B59" s="65" t="str">
        <f>IF('1.2_Network_Risk_Outputs'!B59="","-",'1.2_Network_Risk_Outputs'!B59)</f>
        <v>NGT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GT</v>
      </c>
      <c r="B60" s="65" t="str">
        <f>IF('1.2_Network_Risk_Outputs'!B60="","-",'1.2_Network_Risk_Outputs'!B60)</f>
        <v>NGT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GT</v>
      </c>
      <c r="B61" s="65" t="str">
        <f>IF('1.2_Network_Risk_Outputs'!B61="","-",'1.2_Network_Risk_Outputs'!B61)</f>
        <v>NGT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GT</v>
      </c>
      <c r="B62" s="65" t="str">
        <f>IF('1.2_Network_Risk_Outputs'!B62="","-",'1.2_Network_Risk_Outputs'!B62)</f>
        <v>NGT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GT</v>
      </c>
      <c r="B63" s="65" t="str">
        <f>IF('1.2_Network_Risk_Outputs'!B63="","-",'1.2_Network_Risk_Outputs'!B63)</f>
        <v>NGT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GT</v>
      </c>
      <c r="B64" s="65" t="str">
        <f>IF('1.2_Network_Risk_Outputs'!B64="","-",'1.2_Network_Risk_Outputs'!B64)</f>
        <v>NGT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GT</v>
      </c>
      <c r="B65" s="65" t="str">
        <f>IF('1.2_Network_Risk_Outputs'!B65="","-",'1.2_Network_Risk_Outputs'!B65)</f>
        <v>NGT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GT</v>
      </c>
      <c r="B66" s="65" t="str">
        <f>IF('1.2_Network_Risk_Outputs'!B66="","-",'1.2_Network_Risk_Outputs'!B66)</f>
        <v>NGT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GT</v>
      </c>
      <c r="B67" s="65" t="str">
        <f>IF('1.2_Network_Risk_Outputs'!B67="","-",'1.2_Network_Risk_Outputs'!B67)</f>
        <v>NGT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GT</v>
      </c>
      <c r="B68" s="65" t="str">
        <f>IF('1.2_Network_Risk_Outputs'!B68="","-",'1.2_Network_Risk_Outputs'!B68)</f>
        <v>NGT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GT</v>
      </c>
      <c r="B69" s="65" t="str">
        <f>IF('1.2_Network_Risk_Outputs'!B69="","-",'1.2_Network_Risk_Outputs'!B69)</f>
        <v>NGT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GT</v>
      </c>
      <c r="B70" s="65" t="str">
        <f>IF('1.2_Network_Risk_Outputs'!B70="","-",'1.2_Network_Risk_Outputs'!B70)</f>
        <v>NGT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GT</v>
      </c>
      <c r="B71" s="65" t="str">
        <f>IF('1.2_Network_Risk_Outputs'!B71="","-",'1.2_Network_Risk_Outputs'!B71)</f>
        <v>NGT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GT</v>
      </c>
      <c r="B72" s="65" t="str">
        <f>IF('1.2_Network_Risk_Outputs'!B72="","-",'1.2_Network_Risk_Outputs'!B72)</f>
        <v>NGT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GT</v>
      </c>
      <c r="B73" s="65" t="str">
        <f>IF('1.2_Network_Risk_Outputs'!B73="","-",'1.2_Network_Risk_Outputs'!B73)</f>
        <v>NGT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GT</v>
      </c>
      <c r="B74" s="65" t="str">
        <f>IF('1.2_Network_Risk_Outputs'!B74="","-",'1.2_Network_Risk_Outputs'!B74)</f>
        <v>NGT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GT</v>
      </c>
      <c r="B75" s="65" t="str">
        <f>IF('1.2_Network_Risk_Outputs'!B75="","-",'1.2_Network_Risk_Outputs'!B75)</f>
        <v>NGT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GT</v>
      </c>
      <c r="B76" s="65" t="str">
        <f>IF('1.2_Network_Risk_Outputs'!B76="","-",'1.2_Network_Risk_Outputs'!B76)</f>
        <v>NGT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GT</v>
      </c>
      <c r="B77" s="65" t="str">
        <f>IF('1.2_Network_Risk_Outputs'!B77="","-",'1.2_Network_Risk_Outputs'!B77)</f>
        <v>NGT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GT</v>
      </c>
      <c r="B78" s="65" t="str">
        <f>IF('1.2_Network_Risk_Outputs'!B78="","-",'1.2_Network_Risk_Outputs'!B78)</f>
        <v>NGT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GT</v>
      </c>
      <c r="B79" s="65" t="str">
        <f>IF('1.2_Network_Risk_Outputs'!B79="","-",'1.2_Network_Risk_Outputs'!B79)</f>
        <v>NGT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GT</v>
      </c>
      <c r="B80" s="65" t="str">
        <f>IF('1.2_Network_Risk_Outputs'!B80="","-",'1.2_Network_Risk_Outputs'!B80)</f>
        <v>NGT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GT</v>
      </c>
      <c r="B81" s="65" t="str">
        <f>IF('1.2_Network_Risk_Outputs'!B81="","-",'1.2_Network_Risk_Outputs'!B81)</f>
        <v>NGT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GT</v>
      </c>
      <c r="B82" s="65" t="str">
        <f>IF('1.2_Network_Risk_Outputs'!B82="","-",'1.2_Network_Risk_Outputs'!B82)</f>
        <v>NGT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GT</v>
      </c>
      <c r="B83" s="65" t="str">
        <f>IF('1.2_Network_Risk_Outputs'!B83="","-",'1.2_Network_Risk_Outputs'!B83)</f>
        <v>NGT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GT</v>
      </c>
      <c r="B84" s="65" t="str">
        <f>IF('1.2_Network_Risk_Outputs'!B84="","-",'1.2_Network_Risk_Outputs'!B84)</f>
        <v>NGT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GT</v>
      </c>
      <c r="B85" s="65" t="str">
        <f>IF('1.2_Network_Risk_Outputs'!B85="","-",'1.2_Network_Risk_Outputs'!B85)</f>
        <v>NGT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GT</v>
      </c>
      <c r="B86" s="65" t="str">
        <f>IF('1.2_Network_Risk_Outputs'!B86="","-",'1.2_Network_Risk_Outputs'!B86)</f>
        <v>NGT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GT</v>
      </c>
      <c r="B87" s="65" t="str">
        <f>IF('1.2_Network_Risk_Outputs'!B87="","-",'1.2_Network_Risk_Outputs'!B87)</f>
        <v>NGT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GT</v>
      </c>
      <c r="B88" s="65" t="str">
        <f>IF('1.2_Network_Risk_Outputs'!B88="","-",'1.2_Network_Risk_Outputs'!B88)</f>
        <v>NGT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GT</v>
      </c>
      <c r="B89" s="65" t="str">
        <f>IF('1.2_Network_Risk_Outputs'!B89="","-",'1.2_Network_Risk_Outputs'!B89)</f>
        <v>NGT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GT</v>
      </c>
      <c r="B90" s="65" t="str">
        <f>IF('1.2_Network_Risk_Outputs'!B90="","-",'1.2_Network_Risk_Outputs'!B90)</f>
        <v>NGT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GT</v>
      </c>
      <c r="B91" s="65" t="str">
        <f>IF('1.2_Network_Risk_Outputs'!B91="","-",'1.2_Network_Risk_Outputs'!B91)</f>
        <v>NGT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GT</v>
      </c>
      <c r="B92" s="65" t="str">
        <f>IF('1.2_Network_Risk_Outputs'!B92="","-",'1.2_Network_Risk_Outputs'!B92)</f>
        <v>NGT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GT</v>
      </c>
      <c r="B93" s="65" t="str">
        <f>IF('1.2_Network_Risk_Outputs'!B93="","-",'1.2_Network_Risk_Outputs'!B93)</f>
        <v>NGT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GT</v>
      </c>
      <c r="B94" s="65" t="str">
        <f>IF('1.2_Network_Risk_Outputs'!B94="","-",'1.2_Network_Risk_Outputs'!B94)</f>
        <v>NGT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GT</v>
      </c>
      <c r="B95" s="65" t="str">
        <f>IF('1.2_Network_Risk_Outputs'!B95="","-",'1.2_Network_Risk_Outputs'!B95)</f>
        <v>NGT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GT</v>
      </c>
      <c r="B96" s="65" t="str">
        <f>IF('1.2_Network_Risk_Outputs'!B96="","-",'1.2_Network_Risk_Outputs'!B96)</f>
        <v>NGT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GT</v>
      </c>
      <c r="B97" s="65" t="str">
        <f>IF('1.2_Network_Risk_Outputs'!B97="","-",'1.2_Network_Risk_Outputs'!B97)</f>
        <v>NGT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GT</v>
      </c>
      <c r="B98" s="65" t="str">
        <f>IF('1.2_Network_Risk_Outputs'!B98="","-",'1.2_Network_Risk_Outputs'!B98)</f>
        <v>NGT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GT</v>
      </c>
      <c r="B99" s="65" t="str">
        <f>IF('1.2_Network_Risk_Outputs'!B99="","-",'1.2_Network_Risk_Outputs'!B99)</f>
        <v>NGT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GT</v>
      </c>
      <c r="B100" s="65" t="str">
        <f>IF('1.2_Network_Risk_Outputs'!B100="","-",'1.2_Network_Risk_Outputs'!B100)</f>
        <v>NGT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GT</v>
      </c>
      <c r="B101" s="65" t="str">
        <f>IF('1.2_Network_Risk_Outputs'!B101="","-",'1.2_Network_Risk_Outputs'!B101)</f>
        <v>NGT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GT</v>
      </c>
      <c r="B102" s="65" t="str">
        <f>IF('1.2_Network_Risk_Outputs'!B102="","-",'1.2_Network_Risk_Outputs'!B102)</f>
        <v>NGT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GT</v>
      </c>
      <c r="B103" s="65" t="str">
        <f>IF('1.2_Network_Risk_Outputs'!B103="","-",'1.2_Network_Risk_Outputs'!B103)</f>
        <v>NGT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GT</v>
      </c>
      <c r="B104" s="65" t="str">
        <f>IF('1.2_Network_Risk_Outputs'!B104="","-",'1.2_Network_Risk_Outputs'!B104)</f>
        <v>NGT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GT</v>
      </c>
      <c r="B105" s="65" t="str">
        <f>IF('1.2_Network_Risk_Outputs'!B105="","-",'1.2_Network_Risk_Outputs'!B105)</f>
        <v>NGT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GT</v>
      </c>
      <c r="B106" s="65" t="str">
        <f>IF('1.2_Network_Risk_Outputs'!B106="","-",'1.2_Network_Risk_Outputs'!B106)</f>
        <v>NGT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GT</v>
      </c>
      <c r="B107" s="65" t="str">
        <f>IF('1.2_Network_Risk_Outputs'!B107="","-",'1.2_Network_Risk_Outputs'!B107)</f>
        <v>NGT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GT</v>
      </c>
      <c r="B108" s="65" t="str">
        <f>IF('1.2_Network_Risk_Outputs'!B108="","-",'1.2_Network_Risk_Outputs'!B108)</f>
        <v>NGT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GT</v>
      </c>
      <c r="B109" s="65" t="str">
        <f>IF('1.2_Network_Risk_Outputs'!B109="","-",'1.2_Network_Risk_Outputs'!B109)</f>
        <v>NGT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GT</v>
      </c>
      <c r="B110" s="65" t="str">
        <f>IF('1.2_Network_Risk_Outputs'!B110="","-",'1.2_Network_Risk_Outputs'!B110)</f>
        <v>NGT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GT</v>
      </c>
      <c r="B111" s="65" t="str">
        <f>IF('1.2_Network_Risk_Outputs'!B111="","-",'1.2_Network_Risk_Outputs'!B111)</f>
        <v>NGT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GT</v>
      </c>
      <c r="B112" s="65" t="str">
        <f>IF('1.2_Network_Risk_Outputs'!B112="","-",'1.2_Network_Risk_Outputs'!B112)</f>
        <v>NGT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GT</v>
      </c>
      <c r="B113" s="65" t="str">
        <f>IF('1.2_Network_Risk_Outputs'!B113="","-",'1.2_Network_Risk_Outputs'!B113)</f>
        <v>NGT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GT</v>
      </c>
      <c r="B114" s="65" t="str">
        <f>IF('1.2_Network_Risk_Outputs'!B114="","-",'1.2_Network_Risk_Outputs'!B114)</f>
        <v>NGT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GT</v>
      </c>
      <c r="B115" s="65" t="str">
        <f>IF('1.2_Network_Risk_Outputs'!B115="","-",'1.2_Network_Risk_Outputs'!B115)</f>
        <v>NGT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GT</v>
      </c>
      <c r="B116" s="65" t="str">
        <f>IF('1.2_Network_Risk_Outputs'!B116="","-",'1.2_Network_Risk_Outputs'!B116)</f>
        <v>NGT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GT</v>
      </c>
      <c r="B117" s="65" t="str">
        <f>IF('1.2_Network_Risk_Outputs'!B117="","-",'1.2_Network_Risk_Outputs'!B117)</f>
        <v>NGT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GT</v>
      </c>
      <c r="B118" s="65" t="str">
        <f>IF('1.2_Network_Risk_Outputs'!B118="","-",'1.2_Network_Risk_Outputs'!B118)</f>
        <v>NGT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GT</v>
      </c>
      <c r="B119" s="65" t="str">
        <f>IF('1.2_Network_Risk_Outputs'!B119="","-",'1.2_Network_Risk_Outputs'!B119)</f>
        <v>NGT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GT</v>
      </c>
      <c r="B120" s="65" t="str">
        <f>IF('1.2_Network_Risk_Outputs'!B120="","-",'1.2_Network_Risk_Outputs'!B120)</f>
        <v>NGT</v>
      </c>
      <c r="C120" s="65" t="str">
        <f>IF('1.2_Network_Risk_Outputs'!C120="","-",'1.2_Network_Risk_Outputs'!C120)</f>
        <v>-</v>
      </c>
      <c r="D120" s="66" t="str">
        <f>IF('1.2_Network_Risk_Outputs'!D120="","-",'1.2_Network_Risk_Outputs'!D120)</f>
        <v>-</v>
      </c>
      <c r="E120" s="67" t="str">
        <f>IF('1.2_Network_Risk_Outputs'!E120="","-",'1.2_Network_Risk_Outputs'!E120)</f>
        <v>-</v>
      </c>
      <c r="F120" s="88" t="str">
        <f>'1.2_Network_Risk_Outputs'!F120</f>
        <v/>
      </c>
      <c r="G120" s="96"/>
    </row>
    <row r="121" spans="1:7" x14ac:dyDescent="0.3">
      <c r="A121" s="65" t="str">
        <f>IF('1.2_Network_Risk_Outputs'!A121="","-",'1.2_Network_Risk_Outputs'!A121)</f>
        <v>GT</v>
      </c>
      <c r="B121" s="65" t="str">
        <f>IF('1.2_Network_Risk_Outputs'!B121="","-",'1.2_Network_Risk_Outputs'!B121)</f>
        <v>NGT</v>
      </c>
      <c r="C121" s="65" t="str">
        <f>IF('1.2_Network_Risk_Outputs'!C121="","-",'1.2_Network_Risk_Outputs'!C121)</f>
        <v>-</v>
      </c>
      <c r="D121" s="66" t="str">
        <f>IF('1.2_Network_Risk_Outputs'!D121="","-",'1.2_Network_Risk_Outputs'!D121)</f>
        <v>-</v>
      </c>
      <c r="E121" s="67" t="str">
        <f>IF('1.2_Network_Risk_Outputs'!E121="","-",'1.2_Network_Risk_Outputs'!E121)</f>
        <v>-</v>
      </c>
      <c r="F121" s="88" t="str">
        <f>'1.2_Network_Risk_Outputs'!F121</f>
        <v/>
      </c>
      <c r="G121" s="96"/>
    </row>
    <row r="122" spans="1:7" x14ac:dyDescent="0.3">
      <c r="A122" s="65" t="str">
        <f>IF('1.2_Network_Risk_Outputs'!A122="","-",'1.2_Network_Risk_Outputs'!A122)</f>
        <v>GT</v>
      </c>
      <c r="B122" s="65" t="str">
        <f>IF('1.2_Network_Risk_Outputs'!B122="","-",'1.2_Network_Risk_Outputs'!B122)</f>
        <v>NGT</v>
      </c>
      <c r="C122" s="65" t="str">
        <f>IF('1.2_Network_Risk_Outputs'!C122="","-",'1.2_Network_Risk_Outputs'!C122)</f>
        <v>-</v>
      </c>
      <c r="D122" s="66" t="str">
        <f>IF('1.2_Network_Risk_Outputs'!D122="","-",'1.2_Network_Risk_Outputs'!D122)</f>
        <v>-</v>
      </c>
      <c r="E122" s="67" t="str">
        <f>IF('1.2_Network_Risk_Outputs'!E122="","-",'1.2_Network_Risk_Outputs'!E122)</f>
        <v>-</v>
      </c>
      <c r="F122" s="88" t="str">
        <f>'1.2_Network_Risk_Outputs'!F122</f>
        <v/>
      </c>
      <c r="G122" s="96"/>
    </row>
    <row r="123" spans="1:7" x14ac:dyDescent="0.3">
      <c r="A123" s="65" t="str">
        <f>IF('1.2_Network_Risk_Outputs'!A123="","-",'1.2_Network_Risk_Outputs'!A123)</f>
        <v>GT</v>
      </c>
      <c r="B123" s="65" t="str">
        <f>IF('1.2_Network_Risk_Outputs'!B123="","-",'1.2_Network_Risk_Outputs'!B123)</f>
        <v>NGT</v>
      </c>
      <c r="C123" s="65" t="str">
        <f>IF('1.2_Network_Risk_Outputs'!C123="","-",'1.2_Network_Risk_Outputs'!C123)</f>
        <v>-</v>
      </c>
      <c r="D123" s="66" t="str">
        <f>IF('1.2_Network_Risk_Outputs'!D123="","-",'1.2_Network_Risk_Outputs'!D123)</f>
        <v>-</v>
      </c>
      <c r="E123" s="67" t="str">
        <f>IF('1.2_Network_Risk_Outputs'!E123="","-",'1.2_Network_Risk_Outputs'!E123)</f>
        <v>-</v>
      </c>
      <c r="F123" s="88" t="str">
        <f>'1.2_Network_Risk_Outputs'!F123</f>
        <v/>
      </c>
      <c r="G123" s="96"/>
    </row>
    <row r="124" spans="1:7" x14ac:dyDescent="0.3">
      <c r="A124" s="65" t="str">
        <f>IF('1.2_Network_Risk_Outputs'!A124="","-",'1.2_Network_Risk_Outputs'!A124)</f>
        <v>GT</v>
      </c>
      <c r="B124" s="65" t="str">
        <f>IF('1.2_Network_Risk_Outputs'!B124="","-",'1.2_Network_Risk_Outputs'!B124)</f>
        <v>NGT</v>
      </c>
      <c r="C124" s="65" t="str">
        <f>IF('1.2_Network_Risk_Outputs'!C124="","-",'1.2_Network_Risk_Outputs'!C124)</f>
        <v>-</v>
      </c>
      <c r="D124" s="66" t="str">
        <f>IF('1.2_Network_Risk_Outputs'!D124="","-",'1.2_Network_Risk_Outputs'!D124)</f>
        <v>-</v>
      </c>
      <c r="E124" s="67" t="str">
        <f>IF('1.2_Network_Risk_Outputs'!E124="","-",'1.2_Network_Risk_Outputs'!E124)</f>
        <v>-</v>
      </c>
      <c r="F124" s="88" t="str">
        <f>'1.2_Network_Risk_Outputs'!F124</f>
        <v/>
      </c>
      <c r="G124" s="96"/>
    </row>
    <row r="125" spans="1:7" x14ac:dyDescent="0.3">
      <c r="A125" s="65" t="str">
        <f>IF('1.2_Network_Risk_Outputs'!A125="","-",'1.2_Network_Risk_Outputs'!A125)</f>
        <v>GT</v>
      </c>
      <c r="B125" s="65" t="str">
        <f>IF('1.2_Network_Risk_Outputs'!B125="","-",'1.2_Network_Risk_Outputs'!B125)</f>
        <v>NGT</v>
      </c>
      <c r="C125" s="65" t="str">
        <f>IF('1.2_Network_Risk_Outputs'!C125="","-",'1.2_Network_Risk_Outputs'!C125)</f>
        <v>-</v>
      </c>
      <c r="D125" s="66" t="str">
        <f>IF('1.2_Network_Risk_Outputs'!D125="","-",'1.2_Network_Risk_Outputs'!D125)</f>
        <v>-</v>
      </c>
      <c r="E125" s="67" t="str">
        <f>IF('1.2_Network_Risk_Outputs'!E125="","-",'1.2_Network_Risk_Outputs'!E125)</f>
        <v>-</v>
      </c>
      <c r="F125" s="88" t="str">
        <f>'1.2_Network_Risk_Outputs'!F125</f>
        <v/>
      </c>
      <c r="G125" s="96"/>
    </row>
    <row r="126" spans="1:7" x14ac:dyDescent="0.3">
      <c r="A126" s="65" t="str">
        <f>IF('1.2_Network_Risk_Outputs'!A126="","-",'1.2_Network_Risk_Outputs'!A126)</f>
        <v>GT</v>
      </c>
      <c r="B126" s="65" t="str">
        <f>IF('1.2_Network_Risk_Outputs'!B126="","-",'1.2_Network_Risk_Outputs'!B126)</f>
        <v>NGT</v>
      </c>
      <c r="C126" s="65" t="str">
        <f>IF('1.2_Network_Risk_Outputs'!C126="","-",'1.2_Network_Risk_Outputs'!C126)</f>
        <v>-</v>
      </c>
      <c r="D126" s="66" t="str">
        <f>IF('1.2_Network_Risk_Outputs'!D126="","-",'1.2_Network_Risk_Outputs'!D126)</f>
        <v>-</v>
      </c>
      <c r="E126" s="67" t="str">
        <f>IF('1.2_Network_Risk_Outputs'!E126="","-",'1.2_Network_Risk_Outputs'!E126)</f>
        <v>-</v>
      </c>
      <c r="F126" s="88" t="str">
        <f>'1.2_Network_Risk_Outputs'!F126</f>
        <v/>
      </c>
      <c r="G126" s="96"/>
    </row>
    <row r="127" spans="1:7" x14ac:dyDescent="0.3">
      <c r="A127" s="65" t="str">
        <f>IF('1.2_Network_Risk_Outputs'!A127="","-",'1.2_Network_Risk_Outputs'!A127)</f>
        <v>GT</v>
      </c>
      <c r="B127" s="65" t="str">
        <f>IF('1.2_Network_Risk_Outputs'!B127="","-",'1.2_Network_Risk_Outputs'!B127)</f>
        <v>NGT</v>
      </c>
      <c r="C127" s="65" t="str">
        <f>IF('1.2_Network_Risk_Outputs'!C127="","-",'1.2_Network_Risk_Outputs'!C127)</f>
        <v>-</v>
      </c>
      <c r="D127" s="66" t="str">
        <f>IF('1.2_Network_Risk_Outputs'!D127="","-",'1.2_Network_Risk_Outputs'!D127)</f>
        <v>-</v>
      </c>
      <c r="E127" s="67" t="str">
        <f>IF('1.2_Network_Risk_Outputs'!E127="","-",'1.2_Network_Risk_Outputs'!E127)</f>
        <v>-</v>
      </c>
      <c r="F127" s="88" t="str">
        <f>'1.2_Network_Risk_Outputs'!F127</f>
        <v/>
      </c>
      <c r="G127" s="96"/>
    </row>
    <row r="128" spans="1:7" x14ac:dyDescent="0.3">
      <c r="A128" s="65" t="str">
        <f>IF('1.2_Network_Risk_Outputs'!A128="","-",'1.2_Network_Risk_Outputs'!A128)</f>
        <v>GT</v>
      </c>
      <c r="B128" s="65" t="str">
        <f>IF('1.2_Network_Risk_Outputs'!B128="","-",'1.2_Network_Risk_Outputs'!B128)</f>
        <v>NGT</v>
      </c>
      <c r="C128" s="65" t="str">
        <f>IF('1.2_Network_Risk_Outputs'!C128="","-",'1.2_Network_Risk_Outputs'!C128)</f>
        <v>-</v>
      </c>
      <c r="D128" s="66" t="str">
        <f>IF('1.2_Network_Risk_Outputs'!D128="","-",'1.2_Network_Risk_Outputs'!D128)</f>
        <v>-</v>
      </c>
      <c r="E128" s="67" t="str">
        <f>IF('1.2_Network_Risk_Outputs'!E128="","-",'1.2_Network_Risk_Outputs'!E128)</f>
        <v>-</v>
      </c>
      <c r="F128" s="88" t="str">
        <f>'1.2_Network_Risk_Outputs'!F128</f>
        <v/>
      </c>
      <c r="G128" s="96"/>
    </row>
    <row r="129" spans="1:7" x14ac:dyDescent="0.3">
      <c r="A129" s="65" t="str">
        <f>IF('1.2_Network_Risk_Outputs'!A129="","-",'1.2_Network_Risk_Outputs'!A129)</f>
        <v>GT</v>
      </c>
      <c r="B129" s="65" t="str">
        <f>IF('1.2_Network_Risk_Outputs'!B129="","-",'1.2_Network_Risk_Outputs'!B129)</f>
        <v>NGT</v>
      </c>
      <c r="C129" s="65" t="str">
        <f>IF('1.2_Network_Risk_Outputs'!C129="","-",'1.2_Network_Risk_Outputs'!C129)</f>
        <v>-</v>
      </c>
      <c r="D129" s="66" t="str">
        <f>IF('1.2_Network_Risk_Outputs'!D129="","-",'1.2_Network_Risk_Outputs'!D129)</f>
        <v>-</v>
      </c>
      <c r="E129" s="67" t="str">
        <f>IF('1.2_Network_Risk_Outputs'!E129="","-",'1.2_Network_Risk_Outputs'!E129)</f>
        <v>-</v>
      </c>
      <c r="F129" s="88" t="str">
        <f>'1.2_Network_Risk_Outputs'!F129</f>
        <v/>
      </c>
      <c r="G129" s="96"/>
    </row>
    <row r="130" spans="1:7" x14ac:dyDescent="0.3">
      <c r="A130" s="65" t="str">
        <f>IF('1.2_Network_Risk_Outputs'!A130="","-",'1.2_Network_Risk_Outputs'!A130)</f>
        <v>GT</v>
      </c>
      <c r="B130" s="65" t="str">
        <f>IF('1.2_Network_Risk_Outputs'!B130="","-",'1.2_Network_Risk_Outputs'!B130)</f>
        <v>NGT</v>
      </c>
      <c r="C130" s="65" t="str">
        <f>IF('1.2_Network_Risk_Outputs'!C130="","-",'1.2_Network_Risk_Outputs'!C130)</f>
        <v>-</v>
      </c>
      <c r="D130" s="66" t="str">
        <f>IF('1.2_Network_Risk_Outputs'!D130="","-",'1.2_Network_Risk_Outputs'!D130)</f>
        <v>-</v>
      </c>
      <c r="E130" s="67" t="str">
        <f>IF('1.2_Network_Risk_Outputs'!E130="","-",'1.2_Network_Risk_Outputs'!E130)</f>
        <v>-</v>
      </c>
      <c r="F130" s="88" t="str">
        <f>'1.2_Network_Risk_Outputs'!F130</f>
        <v/>
      </c>
      <c r="G130" s="96"/>
    </row>
    <row r="131" spans="1:7" x14ac:dyDescent="0.3">
      <c r="A131" s="65" t="str">
        <f>IF('1.2_Network_Risk_Outputs'!A131="","-",'1.2_Network_Risk_Outputs'!A131)</f>
        <v>GT</v>
      </c>
      <c r="B131" s="65" t="str">
        <f>IF('1.2_Network_Risk_Outputs'!B131="","-",'1.2_Network_Risk_Outputs'!B131)</f>
        <v>NGT</v>
      </c>
      <c r="C131" s="65" t="str">
        <f>IF('1.2_Network_Risk_Outputs'!C131="","-",'1.2_Network_Risk_Outputs'!C131)</f>
        <v>-</v>
      </c>
      <c r="D131" s="66" t="str">
        <f>IF('1.2_Network_Risk_Outputs'!D131="","-",'1.2_Network_Risk_Outputs'!D131)</f>
        <v>-</v>
      </c>
      <c r="E131" s="67" t="str">
        <f>IF('1.2_Network_Risk_Outputs'!E131="","-",'1.2_Network_Risk_Outputs'!E131)</f>
        <v>-</v>
      </c>
      <c r="F131" s="88" t="str">
        <f>'1.2_Network_Risk_Outputs'!F131</f>
        <v/>
      </c>
      <c r="G131" s="96"/>
    </row>
    <row r="132" spans="1:7" x14ac:dyDescent="0.3">
      <c r="A132" s="65" t="str">
        <f>IF('1.2_Network_Risk_Outputs'!A132="","-",'1.2_Network_Risk_Outputs'!A132)</f>
        <v>GT</v>
      </c>
      <c r="B132" s="65" t="str">
        <f>IF('1.2_Network_Risk_Outputs'!B132="","-",'1.2_Network_Risk_Outputs'!B132)</f>
        <v>NGT</v>
      </c>
      <c r="C132" s="65" t="str">
        <f>IF('1.2_Network_Risk_Outputs'!C132="","-",'1.2_Network_Risk_Outputs'!C132)</f>
        <v>-</v>
      </c>
      <c r="D132" s="66" t="str">
        <f>IF('1.2_Network_Risk_Outputs'!D132="","-",'1.2_Network_Risk_Outputs'!D132)</f>
        <v>-</v>
      </c>
      <c r="E132" s="67" t="str">
        <f>IF('1.2_Network_Risk_Outputs'!E132="","-",'1.2_Network_Risk_Outputs'!E132)</f>
        <v>-</v>
      </c>
      <c r="F132" s="88" t="str">
        <f>'1.2_Network_Risk_Outputs'!F132</f>
        <v/>
      </c>
      <c r="G132" s="96"/>
    </row>
    <row r="133" spans="1:7" x14ac:dyDescent="0.3">
      <c r="A133" s="65" t="str">
        <f>IF('1.2_Network_Risk_Outputs'!A133="","-",'1.2_Network_Risk_Outputs'!A133)</f>
        <v>GT</v>
      </c>
      <c r="B133" s="65" t="str">
        <f>IF('1.2_Network_Risk_Outputs'!B133="","-",'1.2_Network_Risk_Outputs'!B133)</f>
        <v>NGT</v>
      </c>
      <c r="C133" s="65" t="str">
        <f>IF('1.2_Network_Risk_Outputs'!C133="","-",'1.2_Network_Risk_Outputs'!C133)</f>
        <v>-</v>
      </c>
      <c r="D133" s="66" t="str">
        <f>IF('1.2_Network_Risk_Outputs'!D133="","-",'1.2_Network_Risk_Outputs'!D133)</f>
        <v>-</v>
      </c>
      <c r="E133" s="67" t="str">
        <f>IF('1.2_Network_Risk_Outputs'!E133="","-",'1.2_Network_Risk_Outputs'!E133)</f>
        <v>-</v>
      </c>
      <c r="F133" s="88" t="str">
        <f>'1.2_Network_Risk_Outputs'!F133</f>
        <v/>
      </c>
      <c r="G133" s="96"/>
    </row>
    <row r="134" spans="1:7" x14ac:dyDescent="0.3">
      <c r="A134" s="65" t="str">
        <f>IF('1.2_Network_Risk_Outputs'!A134="","-",'1.2_Network_Risk_Outputs'!A134)</f>
        <v>GT</v>
      </c>
      <c r="B134" s="65" t="str">
        <f>IF('1.2_Network_Risk_Outputs'!B134="","-",'1.2_Network_Risk_Outputs'!B134)</f>
        <v>NGT</v>
      </c>
      <c r="C134" s="65" t="str">
        <f>IF('1.2_Network_Risk_Outputs'!C134="","-",'1.2_Network_Risk_Outputs'!C134)</f>
        <v>-</v>
      </c>
      <c r="D134" s="66" t="str">
        <f>IF('1.2_Network_Risk_Outputs'!D134="","-",'1.2_Network_Risk_Outputs'!D134)</f>
        <v>-</v>
      </c>
      <c r="E134" s="67" t="str">
        <f>IF('1.2_Network_Risk_Outputs'!E134="","-",'1.2_Network_Risk_Outputs'!E134)</f>
        <v>-</v>
      </c>
      <c r="F134" s="88" t="str">
        <f>'1.2_Network_Risk_Outputs'!F134</f>
        <v/>
      </c>
      <c r="G134" s="96"/>
    </row>
    <row r="135" spans="1:7" x14ac:dyDescent="0.3">
      <c r="A135" s="65" t="str">
        <f>IF('1.2_Network_Risk_Outputs'!A135="","-",'1.2_Network_Risk_Outputs'!A135)</f>
        <v>GT</v>
      </c>
      <c r="B135" s="65" t="str">
        <f>IF('1.2_Network_Risk_Outputs'!B135="","-",'1.2_Network_Risk_Outputs'!B135)</f>
        <v>NGT</v>
      </c>
      <c r="C135" s="65" t="str">
        <f>IF('1.2_Network_Risk_Outputs'!C135="","-",'1.2_Network_Risk_Outputs'!C135)</f>
        <v>-</v>
      </c>
      <c r="D135" s="66" t="str">
        <f>IF('1.2_Network_Risk_Outputs'!D135="","-",'1.2_Network_Risk_Outputs'!D135)</f>
        <v>-</v>
      </c>
      <c r="E135" s="67" t="str">
        <f>IF('1.2_Network_Risk_Outputs'!E135="","-",'1.2_Network_Risk_Outputs'!E135)</f>
        <v>-</v>
      </c>
      <c r="F135" s="88" t="str">
        <f>'1.2_Network_Risk_Outputs'!F135</f>
        <v/>
      </c>
      <c r="G135" s="96"/>
    </row>
    <row r="136" spans="1:7" x14ac:dyDescent="0.3">
      <c r="A136" s="65" t="str">
        <f>IF('1.2_Network_Risk_Outputs'!A136="","-",'1.2_Network_Risk_Outputs'!A136)</f>
        <v>GT</v>
      </c>
      <c r="B136" s="65" t="str">
        <f>IF('1.2_Network_Risk_Outputs'!B136="","-",'1.2_Network_Risk_Outputs'!B136)</f>
        <v>NGT</v>
      </c>
      <c r="C136" s="65" t="str">
        <f>IF('1.2_Network_Risk_Outputs'!C136="","-",'1.2_Network_Risk_Outputs'!C136)</f>
        <v>-</v>
      </c>
      <c r="D136" s="66" t="str">
        <f>IF('1.2_Network_Risk_Outputs'!D136="","-",'1.2_Network_Risk_Outputs'!D136)</f>
        <v>-</v>
      </c>
      <c r="E136" s="67" t="str">
        <f>IF('1.2_Network_Risk_Outputs'!E136="","-",'1.2_Network_Risk_Outputs'!E136)</f>
        <v>-</v>
      </c>
      <c r="F136" s="88" t="str">
        <f>'1.2_Network_Risk_Outputs'!F136</f>
        <v/>
      </c>
      <c r="G136" s="96"/>
    </row>
    <row r="137" spans="1:7" x14ac:dyDescent="0.3">
      <c r="A137" s="65" t="str">
        <f>IF('1.2_Network_Risk_Outputs'!A137="","-",'1.2_Network_Risk_Outputs'!A137)</f>
        <v>GT</v>
      </c>
      <c r="B137" s="65" t="str">
        <f>IF('1.2_Network_Risk_Outputs'!B137="","-",'1.2_Network_Risk_Outputs'!B137)</f>
        <v>NGT</v>
      </c>
      <c r="C137" s="65" t="str">
        <f>IF('1.2_Network_Risk_Outputs'!C137="","-",'1.2_Network_Risk_Outputs'!C137)</f>
        <v>-</v>
      </c>
      <c r="D137" s="66" t="str">
        <f>IF('1.2_Network_Risk_Outputs'!D137="","-",'1.2_Network_Risk_Outputs'!D137)</f>
        <v>-</v>
      </c>
      <c r="E137" s="67" t="str">
        <f>IF('1.2_Network_Risk_Outputs'!E137="","-",'1.2_Network_Risk_Outputs'!E137)</f>
        <v>-</v>
      </c>
      <c r="F137" s="88" t="str">
        <f>'1.2_Network_Risk_Outputs'!F137</f>
        <v/>
      </c>
      <c r="G137" s="96"/>
    </row>
    <row r="138" spans="1:7" x14ac:dyDescent="0.3">
      <c r="A138" s="65" t="str">
        <f>IF('1.2_Network_Risk_Outputs'!A138="","-",'1.2_Network_Risk_Outputs'!A138)</f>
        <v>GT</v>
      </c>
      <c r="B138" s="65" t="str">
        <f>IF('1.2_Network_Risk_Outputs'!B138="","-",'1.2_Network_Risk_Outputs'!B138)</f>
        <v>NGT</v>
      </c>
      <c r="C138" s="65" t="str">
        <f>IF('1.2_Network_Risk_Outputs'!C138="","-",'1.2_Network_Risk_Outputs'!C138)</f>
        <v>-</v>
      </c>
      <c r="D138" s="66" t="str">
        <f>IF('1.2_Network_Risk_Outputs'!D138="","-",'1.2_Network_Risk_Outputs'!D138)</f>
        <v>-</v>
      </c>
      <c r="E138" s="67" t="str">
        <f>IF('1.2_Network_Risk_Outputs'!E138="","-",'1.2_Network_Risk_Outputs'!E138)</f>
        <v>-</v>
      </c>
      <c r="F138" s="88" t="str">
        <f>'1.2_Network_Risk_Outputs'!F138</f>
        <v/>
      </c>
      <c r="G138" s="96"/>
    </row>
    <row r="139" spans="1:7" x14ac:dyDescent="0.3">
      <c r="A139" s="65" t="str">
        <f>IF('1.2_Network_Risk_Outputs'!A139="","-",'1.2_Network_Risk_Outputs'!A139)</f>
        <v>GT</v>
      </c>
      <c r="B139" s="65" t="str">
        <f>IF('1.2_Network_Risk_Outputs'!B139="","-",'1.2_Network_Risk_Outputs'!B139)</f>
        <v>NGT</v>
      </c>
      <c r="C139" s="65" t="str">
        <f>IF('1.2_Network_Risk_Outputs'!C139="","-",'1.2_Network_Risk_Outputs'!C139)</f>
        <v>-</v>
      </c>
      <c r="D139" s="66" t="str">
        <f>IF('1.2_Network_Risk_Outputs'!D139="","-",'1.2_Network_Risk_Outputs'!D139)</f>
        <v>-</v>
      </c>
      <c r="E139" s="67" t="str">
        <f>IF('1.2_Network_Risk_Outputs'!E139="","-",'1.2_Network_Risk_Outputs'!E139)</f>
        <v>-</v>
      </c>
      <c r="F139" s="88" t="str">
        <f>'1.2_Network_Risk_Outputs'!F139</f>
        <v/>
      </c>
      <c r="G139" s="96"/>
    </row>
    <row r="140" spans="1:7" x14ac:dyDescent="0.3">
      <c r="A140" s="65" t="str">
        <f>IF('1.2_Network_Risk_Outputs'!A140="","-",'1.2_Network_Risk_Outputs'!A140)</f>
        <v>GT</v>
      </c>
      <c r="B140" s="65" t="str">
        <f>IF('1.2_Network_Risk_Outputs'!B140="","-",'1.2_Network_Risk_Outputs'!B140)</f>
        <v>NGT</v>
      </c>
      <c r="C140" s="65" t="str">
        <f>IF('1.2_Network_Risk_Outputs'!C140="","-",'1.2_Network_Risk_Outputs'!C140)</f>
        <v>-</v>
      </c>
      <c r="D140" s="66" t="str">
        <f>IF('1.2_Network_Risk_Outputs'!D140="","-",'1.2_Network_Risk_Outputs'!D140)</f>
        <v>-</v>
      </c>
      <c r="E140" s="67" t="str">
        <f>IF('1.2_Network_Risk_Outputs'!E140="","-",'1.2_Network_Risk_Outputs'!E140)</f>
        <v>-</v>
      </c>
      <c r="F140" s="88" t="str">
        <f>'1.2_Network_Risk_Outputs'!F140</f>
        <v/>
      </c>
      <c r="G140" s="96"/>
    </row>
    <row r="141" spans="1:7" x14ac:dyDescent="0.3">
      <c r="A141" s="65" t="str">
        <f>IF('1.2_Network_Risk_Outputs'!A141="","-",'1.2_Network_Risk_Outputs'!A141)</f>
        <v>GT</v>
      </c>
      <c r="B141" s="65" t="str">
        <f>IF('1.2_Network_Risk_Outputs'!B141="","-",'1.2_Network_Risk_Outputs'!B141)</f>
        <v>NGT</v>
      </c>
      <c r="C141" s="65" t="str">
        <f>IF('1.2_Network_Risk_Outputs'!C141="","-",'1.2_Network_Risk_Outputs'!C141)</f>
        <v>-</v>
      </c>
      <c r="D141" s="66" t="str">
        <f>IF('1.2_Network_Risk_Outputs'!D141="","-",'1.2_Network_Risk_Outputs'!D141)</f>
        <v>-</v>
      </c>
      <c r="E141" s="67" t="str">
        <f>IF('1.2_Network_Risk_Outputs'!E141="","-",'1.2_Network_Risk_Outputs'!E141)</f>
        <v>-</v>
      </c>
      <c r="F141" s="88" t="str">
        <f>'1.2_Network_Risk_Outputs'!F141</f>
        <v/>
      </c>
      <c r="G141" s="96"/>
    </row>
    <row r="142" spans="1:7" x14ac:dyDescent="0.3">
      <c r="A142" s="65" t="str">
        <f>IF('1.2_Network_Risk_Outputs'!A142="","-",'1.2_Network_Risk_Outputs'!A142)</f>
        <v>GT</v>
      </c>
      <c r="B142" s="65" t="str">
        <f>IF('1.2_Network_Risk_Outputs'!B142="","-",'1.2_Network_Risk_Outputs'!B142)</f>
        <v>NGT</v>
      </c>
      <c r="C142" s="65" t="str">
        <f>IF('1.2_Network_Risk_Outputs'!C142="","-",'1.2_Network_Risk_Outputs'!C142)</f>
        <v>-</v>
      </c>
      <c r="D142" s="66" t="str">
        <f>IF('1.2_Network_Risk_Outputs'!D142="","-",'1.2_Network_Risk_Outputs'!D142)</f>
        <v>-</v>
      </c>
      <c r="E142" s="67" t="str">
        <f>IF('1.2_Network_Risk_Outputs'!E142="","-",'1.2_Network_Risk_Outputs'!E142)</f>
        <v>-</v>
      </c>
      <c r="F142" s="88" t="str">
        <f>'1.2_Network_Risk_Outputs'!F142</f>
        <v/>
      </c>
      <c r="G142" s="96"/>
    </row>
    <row r="143" spans="1:7" x14ac:dyDescent="0.3">
      <c r="A143" s="65" t="str">
        <f>IF('1.2_Network_Risk_Outputs'!A143="","-",'1.2_Network_Risk_Outputs'!A143)</f>
        <v>GT</v>
      </c>
      <c r="B143" s="65" t="str">
        <f>IF('1.2_Network_Risk_Outputs'!B143="","-",'1.2_Network_Risk_Outputs'!B143)</f>
        <v>NGT</v>
      </c>
      <c r="C143" s="65" t="str">
        <f>IF('1.2_Network_Risk_Outputs'!C143="","-",'1.2_Network_Risk_Outputs'!C143)</f>
        <v>-</v>
      </c>
      <c r="D143" s="66" t="str">
        <f>IF('1.2_Network_Risk_Outputs'!D143="","-",'1.2_Network_Risk_Outputs'!D143)</f>
        <v>-</v>
      </c>
      <c r="E143" s="67" t="str">
        <f>IF('1.2_Network_Risk_Outputs'!E143="","-",'1.2_Network_Risk_Outputs'!E143)</f>
        <v>-</v>
      </c>
      <c r="F143" s="88" t="str">
        <f>'1.2_Network_Risk_Outputs'!F143</f>
        <v/>
      </c>
      <c r="G143" s="96"/>
    </row>
    <row r="144" spans="1:7" x14ac:dyDescent="0.3">
      <c r="A144" s="65" t="str">
        <f>IF('1.2_Network_Risk_Outputs'!A144="","-",'1.2_Network_Risk_Outputs'!A144)</f>
        <v>GT</v>
      </c>
      <c r="B144" s="65" t="str">
        <f>IF('1.2_Network_Risk_Outputs'!B144="","-",'1.2_Network_Risk_Outputs'!B144)</f>
        <v>NGT</v>
      </c>
      <c r="C144" s="65" t="str">
        <f>IF('1.2_Network_Risk_Outputs'!C144="","-",'1.2_Network_Risk_Outputs'!C144)</f>
        <v>-</v>
      </c>
      <c r="D144" s="66" t="str">
        <f>IF('1.2_Network_Risk_Outputs'!D144="","-",'1.2_Network_Risk_Outputs'!D144)</f>
        <v>-</v>
      </c>
      <c r="E144" s="67" t="str">
        <f>IF('1.2_Network_Risk_Outputs'!E144="","-",'1.2_Network_Risk_Outputs'!E144)</f>
        <v>-</v>
      </c>
      <c r="F144" s="88" t="str">
        <f>'1.2_Network_Risk_Outputs'!F144</f>
        <v/>
      </c>
      <c r="G144" s="96"/>
    </row>
    <row r="145" spans="1:7" x14ac:dyDescent="0.3">
      <c r="A145" s="65" t="str">
        <f>IF('1.2_Network_Risk_Outputs'!A145="","-",'1.2_Network_Risk_Outputs'!A145)</f>
        <v>GT</v>
      </c>
      <c r="B145" s="65" t="str">
        <f>IF('1.2_Network_Risk_Outputs'!B145="","-",'1.2_Network_Risk_Outputs'!B145)</f>
        <v>NGT</v>
      </c>
      <c r="C145" s="65" t="str">
        <f>IF('1.2_Network_Risk_Outputs'!C145="","-",'1.2_Network_Risk_Outputs'!C145)</f>
        <v>-</v>
      </c>
      <c r="D145" s="66" t="str">
        <f>IF('1.2_Network_Risk_Outputs'!D145="","-",'1.2_Network_Risk_Outputs'!D145)</f>
        <v>-</v>
      </c>
      <c r="E145" s="67" t="str">
        <f>IF('1.2_Network_Risk_Outputs'!E145="","-",'1.2_Network_Risk_Outputs'!E145)</f>
        <v>-</v>
      </c>
      <c r="F145" s="88" t="str">
        <f>'1.2_Network_Risk_Outputs'!F145</f>
        <v/>
      </c>
      <c r="G145" s="96"/>
    </row>
    <row r="146" spans="1:7" x14ac:dyDescent="0.3">
      <c r="A146" s="65" t="str">
        <f>IF('1.2_Network_Risk_Outputs'!A146="","-",'1.2_Network_Risk_Outputs'!A146)</f>
        <v>GT</v>
      </c>
      <c r="B146" s="65" t="str">
        <f>IF('1.2_Network_Risk_Outputs'!B146="","-",'1.2_Network_Risk_Outputs'!B146)</f>
        <v>NGT</v>
      </c>
      <c r="C146" s="65" t="str">
        <f>IF('1.2_Network_Risk_Outputs'!C146="","-",'1.2_Network_Risk_Outputs'!C146)</f>
        <v>-</v>
      </c>
      <c r="D146" s="66" t="str">
        <f>IF('1.2_Network_Risk_Outputs'!D146="","-",'1.2_Network_Risk_Outputs'!D146)</f>
        <v>-</v>
      </c>
      <c r="E146" s="67" t="str">
        <f>IF('1.2_Network_Risk_Outputs'!E146="","-",'1.2_Network_Risk_Outputs'!E146)</f>
        <v>-</v>
      </c>
      <c r="F146" s="88" t="str">
        <f>'1.2_Network_Risk_Outputs'!F146</f>
        <v/>
      </c>
      <c r="G146" s="96"/>
    </row>
    <row r="147" spans="1:7" x14ac:dyDescent="0.3">
      <c r="A147" s="65" t="str">
        <f>IF('1.2_Network_Risk_Outputs'!A147="","-",'1.2_Network_Risk_Outputs'!A147)</f>
        <v>GT</v>
      </c>
      <c r="B147" s="65" t="str">
        <f>IF('1.2_Network_Risk_Outputs'!B147="","-",'1.2_Network_Risk_Outputs'!B147)</f>
        <v>NGT</v>
      </c>
      <c r="C147" s="65" t="str">
        <f>IF('1.2_Network_Risk_Outputs'!C147="","-",'1.2_Network_Risk_Outputs'!C147)</f>
        <v>-</v>
      </c>
      <c r="D147" s="66" t="str">
        <f>IF('1.2_Network_Risk_Outputs'!D147="","-",'1.2_Network_Risk_Outputs'!D147)</f>
        <v>-</v>
      </c>
      <c r="E147" s="67" t="str">
        <f>IF('1.2_Network_Risk_Outputs'!E147="","-",'1.2_Network_Risk_Outputs'!E147)</f>
        <v>-</v>
      </c>
      <c r="F147" s="88" t="str">
        <f>'1.2_Network_Risk_Outputs'!F147</f>
        <v/>
      </c>
      <c r="G147" s="96"/>
    </row>
    <row r="148" spans="1:7" x14ac:dyDescent="0.3">
      <c r="A148" s="65" t="str">
        <f>IF('1.2_Network_Risk_Outputs'!A148="","-",'1.2_Network_Risk_Outputs'!A148)</f>
        <v>GT</v>
      </c>
      <c r="B148" s="65" t="str">
        <f>IF('1.2_Network_Risk_Outputs'!B148="","-",'1.2_Network_Risk_Outputs'!B148)</f>
        <v>NGT</v>
      </c>
      <c r="C148" s="65" t="str">
        <f>IF('1.2_Network_Risk_Outputs'!C148="","-",'1.2_Network_Risk_Outputs'!C148)</f>
        <v>-</v>
      </c>
      <c r="D148" s="66" t="str">
        <f>IF('1.2_Network_Risk_Outputs'!D148="","-",'1.2_Network_Risk_Outputs'!D148)</f>
        <v>-</v>
      </c>
      <c r="E148" s="67" t="str">
        <f>IF('1.2_Network_Risk_Outputs'!E148="","-",'1.2_Network_Risk_Outputs'!E148)</f>
        <v>-</v>
      </c>
      <c r="F148" s="88" t="str">
        <f>'1.2_Network_Risk_Outputs'!F148</f>
        <v/>
      </c>
      <c r="G148" s="96"/>
    </row>
    <row r="149" spans="1:7" x14ac:dyDescent="0.3">
      <c r="A149" s="65" t="str">
        <f>IF('1.2_Network_Risk_Outputs'!A149="","-",'1.2_Network_Risk_Outputs'!A149)</f>
        <v>GT</v>
      </c>
      <c r="B149" s="65" t="str">
        <f>IF('1.2_Network_Risk_Outputs'!B149="","-",'1.2_Network_Risk_Outputs'!B149)</f>
        <v>NGT</v>
      </c>
      <c r="C149" s="65" t="str">
        <f>IF('1.2_Network_Risk_Outputs'!C149="","-",'1.2_Network_Risk_Outputs'!C149)</f>
        <v>-</v>
      </c>
      <c r="D149" s="66" t="str">
        <f>IF('1.2_Network_Risk_Outputs'!D149="","-",'1.2_Network_Risk_Outputs'!D149)</f>
        <v>-</v>
      </c>
      <c r="E149" s="67" t="str">
        <f>IF('1.2_Network_Risk_Outputs'!E149="","-",'1.2_Network_Risk_Outputs'!E149)</f>
        <v>-</v>
      </c>
      <c r="F149" s="88" t="str">
        <f>'1.2_Network_Risk_Outputs'!F149</f>
        <v/>
      </c>
      <c r="G149" s="96"/>
    </row>
    <row r="150" spans="1:7" x14ac:dyDescent="0.3">
      <c r="A150" s="65" t="str">
        <f>IF('1.2_Network_Risk_Outputs'!A150="","-",'1.2_Network_Risk_Outputs'!A150)</f>
        <v>GT</v>
      </c>
      <c r="B150" s="65" t="str">
        <f>IF('1.2_Network_Risk_Outputs'!B150="","-",'1.2_Network_Risk_Outputs'!B150)</f>
        <v>NGT</v>
      </c>
      <c r="C150" s="65" t="str">
        <f>IF('1.2_Network_Risk_Outputs'!C150="","-",'1.2_Network_Risk_Outputs'!C150)</f>
        <v>-</v>
      </c>
      <c r="D150" s="66" t="str">
        <f>IF('1.2_Network_Risk_Outputs'!D150="","-",'1.2_Network_Risk_Outputs'!D150)</f>
        <v>-</v>
      </c>
      <c r="E150" s="67" t="str">
        <f>IF('1.2_Network_Risk_Outputs'!E150="","-",'1.2_Network_Risk_Outputs'!E150)</f>
        <v>-</v>
      </c>
      <c r="F150" s="88" t="str">
        <f>'1.2_Network_Risk_Outputs'!F150</f>
        <v/>
      </c>
      <c r="G150" s="96"/>
    </row>
    <row r="151" spans="1:7" x14ac:dyDescent="0.3">
      <c r="A151" s="65" t="str">
        <f>IF('1.2_Network_Risk_Outputs'!A151="","-",'1.2_Network_Risk_Outputs'!A151)</f>
        <v>GT</v>
      </c>
      <c r="B151" s="65" t="str">
        <f>IF('1.2_Network_Risk_Outputs'!B151="","-",'1.2_Network_Risk_Outputs'!B151)</f>
        <v>NGT</v>
      </c>
      <c r="C151" s="65" t="str">
        <f>IF('1.2_Network_Risk_Outputs'!C151="","-",'1.2_Network_Risk_Outputs'!C151)</f>
        <v>-</v>
      </c>
      <c r="D151" s="66" t="str">
        <f>IF('1.2_Network_Risk_Outputs'!D151="","-",'1.2_Network_Risk_Outputs'!D151)</f>
        <v>-</v>
      </c>
      <c r="E151" s="67" t="str">
        <f>IF('1.2_Network_Risk_Outputs'!E151="","-",'1.2_Network_Risk_Outputs'!E151)</f>
        <v>-</v>
      </c>
      <c r="F151" s="88" t="str">
        <f>'1.2_Network_Risk_Outputs'!F151</f>
        <v/>
      </c>
      <c r="G151" s="96"/>
    </row>
    <row r="152" spans="1:7" x14ac:dyDescent="0.3">
      <c r="A152" s="65" t="str">
        <f>IF('1.2_Network_Risk_Outputs'!A152="","-",'1.2_Network_Risk_Outputs'!A152)</f>
        <v>GT</v>
      </c>
      <c r="B152" s="65" t="str">
        <f>IF('1.2_Network_Risk_Outputs'!B152="","-",'1.2_Network_Risk_Outputs'!B152)</f>
        <v>NGT</v>
      </c>
      <c r="C152" s="65" t="str">
        <f>IF('1.2_Network_Risk_Outputs'!C152="","-",'1.2_Network_Risk_Outputs'!C152)</f>
        <v>-</v>
      </c>
      <c r="D152" s="66" t="str">
        <f>IF('1.2_Network_Risk_Outputs'!D152="","-",'1.2_Network_Risk_Outputs'!D152)</f>
        <v>-</v>
      </c>
      <c r="E152" s="67" t="str">
        <f>IF('1.2_Network_Risk_Outputs'!E152="","-",'1.2_Network_Risk_Outputs'!E152)</f>
        <v>-</v>
      </c>
      <c r="F152" s="88" t="str">
        <f>'1.2_Network_Risk_Outputs'!F152</f>
        <v/>
      </c>
      <c r="G152" s="96"/>
    </row>
    <row r="153" spans="1:7" x14ac:dyDescent="0.3">
      <c r="A153" s="65" t="str">
        <f>IF('1.2_Network_Risk_Outputs'!A153="","-",'1.2_Network_Risk_Outputs'!A153)</f>
        <v>GT</v>
      </c>
      <c r="B153" s="65" t="str">
        <f>IF('1.2_Network_Risk_Outputs'!B153="","-",'1.2_Network_Risk_Outputs'!B153)</f>
        <v>NGT</v>
      </c>
      <c r="C153" s="65" t="str">
        <f>IF('1.2_Network_Risk_Outputs'!C153="","-",'1.2_Network_Risk_Outputs'!C153)</f>
        <v>-</v>
      </c>
      <c r="D153" s="66" t="str">
        <f>IF('1.2_Network_Risk_Outputs'!D153="","-",'1.2_Network_Risk_Outputs'!D153)</f>
        <v>-</v>
      </c>
      <c r="E153" s="67" t="str">
        <f>IF('1.2_Network_Risk_Outputs'!E153="","-",'1.2_Network_Risk_Outputs'!E153)</f>
        <v>-</v>
      </c>
      <c r="F153" s="88" t="str">
        <f>'1.2_Network_Risk_Outputs'!F153</f>
        <v/>
      </c>
      <c r="G153" s="96"/>
    </row>
    <row r="154" spans="1:7" x14ac:dyDescent="0.3">
      <c r="A154" s="65" t="str">
        <f>IF('1.2_Network_Risk_Outputs'!A154="","-",'1.2_Network_Risk_Outputs'!A154)</f>
        <v>GT</v>
      </c>
      <c r="B154" s="65" t="str">
        <f>IF('1.2_Network_Risk_Outputs'!B154="","-",'1.2_Network_Risk_Outputs'!B154)</f>
        <v>NGT</v>
      </c>
      <c r="C154" s="65" t="str">
        <f>IF('1.2_Network_Risk_Outputs'!C154="","-",'1.2_Network_Risk_Outputs'!C154)</f>
        <v>-</v>
      </c>
      <c r="D154" s="66" t="str">
        <f>IF('1.2_Network_Risk_Outputs'!D154="","-",'1.2_Network_Risk_Outputs'!D154)</f>
        <v>-</v>
      </c>
      <c r="E154" s="67" t="str">
        <f>IF('1.2_Network_Risk_Outputs'!E154="","-",'1.2_Network_Risk_Outputs'!E154)</f>
        <v>-</v>
      </c>
      <c r="F154" s="88" t="str">
        <f>'1.2_Network_Risk_Outputs'!F154</f>
        <v/>
      </c>
      <c r="G154" s="96"/>
    </row>
    <row r="155" spans="1:7" x14ac:dyDescent="0.3">
      <c r="A155" s="65" t="str">
        <f>IF('1.2_Network_Risk_Outputs'!A155="","-",'1.2_Network_Risk_Outputs'!A155)</f>
        <v>GT</v>
      </c>
      <c r="B155" s="65" t="str">
        <f>IF('1.2_Network_Risk_Outputs'!B155="","-",'1.2_Network_Risk_Outputs'!B155)</f>
        <v>NGT</v>
      </c>
      <c r="C155" s="65" t="str">
        <f>IF('1.2_Network_Risk_Outputs'!C155="","-",'1.2_Network_Risk_Outputs'!C155)</f>
        <v>-</v>
      </c>
      <c r="D155" s="66" t="str">
        <f>IF('1.2_Network_Risk_Outputs'!D155="","-",'1.2_Network_Risk_Outputs'!D155)</f>
        <v>-</v>
      </c>
      <c r="E155" s="67" t="str">
        <f>IF('1.2_Network_Risk_Outputs'!E155="","-",'1.2_Network_Risk_Outputs'!E155)</f>
        <v>-</v>
      </c>
      <c r="F155" s="88" t="str">
        <f>'1.2_Network_Risk_Outputs'!F155</f>
        <v/>
      </c>
      <c r="G155" s="96"/>
    </row>
    <row r="156" spans="1:7" x14ac:dyDescent="0.3">
      <c r="A156" s="65" t="str">
        <f>IF('1.2_Network_Risk_Outputs'!A156="","-",'1.2_Network_Risk_Outputs'!A156)</f>
        <v>GT</v>
      </c>
      <c r="B156" s="65" t="str">
        <f>IF('1.2_Network_Risk_Outputs'!B156="","-",'1.2_Network_Risk_Outputs'!B156)</f>
        <v>NGT</v>
      </c>
      <c r="C156" s="65" t="str">
        <f>IF('1.2_Network_Risk_Outputs'!C156="","-",'1.2_Network_Risk_Outputs'!C156)</f>
        <v>-</v>
      </c>
      <c r="D156" s="66" t="str">
        <f>IF('1.2_Network_Risk_Outputs'!D156="","-",'1.2_Network_Risk_Outputs'!D156)</f>
        <v>-</v>
      </c>
      <c r="E156" s="67" t="str">
        <f>IF('1.2_Network_Risk_Outputs'!E156="","-",'1.2_Network_Risk_Outputs'!E156)</f>
        <v>-</v>
      </c>
      <c r="F156" s="88" t="str">
        <f>'1.2_Network_Risk_Outputs'!F156</f>
        <v/>
      </c>
      <c r="G156" s="96"/>
    </row>
    <row r="157" spans="1:7" x14ac:dyDescent="0.3">
      <c r="A157" s="65" t="str">
        <f>IF('1.2_Network_Risk_Outputs'!A157="","-",'1.2_Network_Risk_Outputs'!A157)</f>
        <v>GT</v>
      </c>
      <c r="B157" s="65" t="str">
        <f>IF('1.2_Network_Risk_Outputs'!B157="","-",'1.2_Network_Risk_Outputs'!B157)</f>
        <v>NGT</v>
      </c>
      <c r="C157" s="65" t="str">
        <f>IF('1.2_Network_Risk_Outputs'!C157="","-",'1.2_Network_Risk_Outputs'!C157)</f>
        <v>-</v>
      </c>
      <c r="D157" s="66" t="str">
        <f>IF('1.2_Network_Risk_Outputs'!D157="","-",'1.2_Network_Risk_Outputs'!D157)</f>
        <v>-</v>
      </c>
      <c r="E157" s="67" t="str">
        <f>IF('1.2_Network_Risk_Outputs'!E157="","-",'1.2_Network_Risk_Outputs'!E157)</f>
        <v>-</v>
      </c>
      <c r="F157" s="88" t="str">
        <f>'1.2_Network_Risk_Outputs'!F157</f>
        <v/>
      </c>
      <c r="G157" s="96"/>
    </row>
    <row r="158" spans="1:7" x14ac:dyDescent="0.3">
      <c r="A158" s="65" t="str">
        <f>IF('1.2_Network_Risk_Outputs'!A158="","-",'1.2_Network_Risk_Outputs'!A158)</f>
        <v>GT</v>
      </c>
      <c r="B158" s="65" t="str">
        <f>IF('1.2_Network_Risk_Outputs'!B158="","-",'1.2_Network_Risk_Outputs'!B158)</f>
        <v>NGT</v>
      </c>
      <c r="C158" s="65" t="str">
        <f>IF('1.2_Network_Risk_Outputs'!C158="","-",'1.2_Network_Risk_Outputs'!C158)</f>
        <v>-</v>
      </c>
      <c r="D158" s="66" t="str">
        <f>IF('1.2_Network_Risk_Outputs'!D158="","-",'1.2_Network_Risk_Outputs'!D158)</f>
        <v>-</v>
      </c>
      <c r="E158" s="67" t="str">
        <f>IF('1.2_Network_Risk_Outputs'!E158="","-",'1.2_Network_Risk_Outputs'!E158)</f>
        <v>-</v>
      </c>
      <c r="F158" s="88" t="str">
        <f>'1.2_Network_Risk_Outputs'!F158</f>
        <v/>
      </c>
      <c r="G158" s="96"/>
    </row>
    <row r="159" spans="1:7" x14ac:dyDescent="0.3">
      <c r="A159" s="65" t="str">
        <f>IF('1.2_Network_Risk_Outputs'!A159="","-",'1.2_Network_Risk_Outputs'!A159)</f>
        <v>GT</v>
      </c>
      <c r="B159" s="65" t="str">
        <f>IF('1.2_Network_Risk_Outputs'!B159="","-",'1.2_Network_Risk_Outputs'!B159)</f>
        <v>NGT</v>
      </c>
      <c r="C159" s="65" t="str">
        <f>IF('1.2_Network_Risk_Outputs'!C159="","-",'1.2_Network_Risk_Outputs'!C159)</f>
        <v>-</v>
      </c>
      <c r="D159" s="66" t="str">
        <f>IF('1.2_Network_Risk_Outputs'!D159="","-",'1.2_Network_Risk_Outputs'!D159)</f>
        <v>-</v>
      </c>
      <c r="E159" s="67" t="str">
        <f>IF('1.2_Network_Risk_Outputs'!E159="","-",'1.2_Network_Risk_Outputs'!E159)</f>
        <v>-</v>
      </c>
      <c r="F159" s="88" t="str">
        <f>'1.2_Network_Risk_Outputs'!F159</f>
        <v/>
      </c>
      <c r="G159" s="96"/>
    </row>
    <row r="160" spans="1:7" x14ac:dyDescent="0.3">
      <c r="A160" s="65" t="str">
        <f>IF('1.2_Network_Risk_Outputs'!A160="","-",'1.2_Network_Risk_Outputs'!A160)</f>
        <v>GT</v>
      </c>
      <c r="B160" s="65" t="str">
        <f>IF('1.2_Network_Risk_Outputs'!B160="","-",'1.2_Network_Risk_Outputs'!B160)</f>
        <v>NGT</v>
      </c>
      <c r="C160" s="65" t="str">
        <f>IF('1.2_Network_Risk_Outputs'!C160="","-",'1.2_Network_Risk_Outputs'!C160)</f>
        <v>-</v>
      </c>
      <c r="D160" s="66" t="str">
        <f>IF('1.2_Network_Risk_Outputs'!D160="","-",'1.2_Network_Risk_Outputs'!D160)</f>
        <v>-</v>
      </c>
      <c r="E160" s="67" t="str">
        <f>IF('1.2_Network_Risk_Outputs'!E160="","-",'1.2_Network_Risk_Outputs'!E160)</f>
        <v>-</v>
      </c>
      <c r="F160" s="88" t="str">
        <f>'1.2_Network_Risk_Outputs'!F160</f>
        <v/>
      </c>
      <c r="G160" s="96"/>
    </row>
    <row r="161" spans="1:7" x14ac:dyDescent="0.3">
      <c r="A161" s="65" t="str">
        <f>IF('1.2_Network_Risk_Outputs'!A161="","-",'1.2_Network_Risk_Outputs'!A161)</f>
        <v>GT</v>
      </c>
      <c r="B161" s="65" t="str">
        <f>IF('1.2_Network_Risk_Outputs'!B161="","-",'1.2_Network_Risk_Outputs'!B161)</f>
        <v>NGT</v>
      </c>
      <c r="C161" s="65" t="str">
        <f>IF('1.2_Network_Risk_Outputs'!C161="","-",'1.2_Network_Risk_Outputs'!C161)</f>
        <v>-</v>
      </c>
      <c r="D161" s="66" t="str">
        <f>IF('1.2_Network_Risk_Outputs'!D161="","-",'1.2_Network_Risk_Outputs'!D161)</f>
        <v>-</v>
      </c>
      <c r="E161" s="67" t="str">
        <f>IF('1.2_Network_Risk_Outputs'!E161="","-",'1.2_Network_Risk_Outputs'!E161)</f>
        <v>-</v>
      </c>
      <c r="F161" s="88" t="str">
        <f>'1.2_Network_Risk_Outputs'!F161</f>
        <v/>
      </c>
      <c r="G161" s="96"/>
    </row>
    <row r="162" spans="1:7" x14ac:dyDescent="0.3">
      <c r="A162" s="65" t="str">
        <f>IF('1.2_Network_Risk_Outputs'!A162="","-",'1.2_Network_Risk_Outputs'!A162)</f>
        <v>GT</v>
      </c>
      <c r="B162" s="65" t="str">
        <f>IF('1.2_Network_Risk_Outputs'!B162="","-",'1.2_Network_Risk_Outputs'!B162)</f>
        <v>NGT</v>
      </c>
      <c r="C162" s="65" t="str">
        <f>IF('1.2_Network_Risk_Outputs'!C162="","-",'1.2_Network_Risk_Outputs'!C162)</f>
        <v>-</v>
      </c>
      <c r="D162" s="66" t="str">
        <f>IF('1.2_Network_Risk_Outputs'!D162="","-",'1.2_Network_Risk_Outputs'!D162)</f>
        <v>-</v>
      </c>
      <c r="E162" s="67" t="str">
        <f>IF('1.2_Network_Risk_Outputs'!E162="","-",'1.2_Network_Risk_Outputs'!E162)</f>
        <v>-</v>
      </c>
      <c r="F162" s="88" t="str">
        <f>'1.2_Network_Risk_Outputs'!F162</f>
        <v/>
      </c>
      <c r="G162" s="96"/>
    </row>
    <row r="163" spans="1:7" x14ac:dyDescent="0.3">
      <c r="A163" s="65" t="str">
        <f>IF('1.2_Network_Risk_Outputs'!A163="","-",'1.2_Network_Risk_Outputs'!A163)</f>
        <v>GT</v>
      </c>
      <c r="B163" s="65" t="str">
        <f>IF('1.2_Network_Risk_Outputs'!B163="","-",'1.2_Network_Risk_Outputs'!B163)</f>
        <v>NGT</v>
      </c>
      <c r="C163" s="65" t="str">
        <f>IF('1.2_Network_Risk_Outputs'!C163="","-",'1.2_Network_Risk_Outputs'!C163)</f>
        <v>-</v>
      </c>
      <c r="D163" s="66" t="str">
        <f>IF('1.2_Network_Risk_Outputs'!D163="","-",'1.2_Network_Risk_Outputs'!D163)</f>
        <v>-</v>
      </c>
      <c r="E163" s="67" t="str">
        <f>IF('1.2_Network_Risk_Outputs'!E163="","-",'1.2_Network_Risk_Outputs'!E163)</f>
        <v>-</v>
      </c>
      <c r="F163" s="88" t="str">
        <f>'1.2_Network_Risk_Outputs'!F163</f>
        <v/>
      </c>
      <c r="G163" s="96"/>
    </row>
    <row r="164" spans="1:7" x14ac:dyDescent="0.3">
      <c r="A164" s="65" t="str">
        <f>IF('1.2_Network_Risk_Outputs'!A164="","-",'1.2_Network_Risk_Outputs'!A164)</f>
        <v>GT</v>
      </c>
      <c r="B164" s="65" t="str">
        <f>IF('1.2_Network_Risk_Outputs'!B164="","-",'1.2_Network_Risk_Outputs'!B164)</f>
        <v>NGT</v>
      </c>
      <c r="C164" s="65" t="str">
        <f>IF('1.2_Network_Risk_Outputs'!C164="","-",'1.2_Network_Risk_Outputs'!C164)</f>
        <v>-</v>
      </c>
      <c r="D164" s="66" t="str">
        <f>IF('1.2_Network_Risk_Outputs'!D164="","-",'1.2_Network_Risk_Outputs'!D164)</f>
        <v>-</v>
      </c>
      <c r="E164" s="67" t="str">
        <f>IF('1.2_Network_Risk_Outputs'!E164="","-",'1.2_Network_Risk_Outputs'!E164)</f>
        <v>-</v>
      </c>
      <c r="F164" s="88" t="str">
        <f>'1.2_Network_Risk_Outputs'!F164</f>
        <v/>
      </c>
      <c r="G164" s="96"/>
    </row>
    <row r="165" spans="1:7" x14ac:dyDescent="0.3">
      <c r="A165" s="65" t="str">
        <f>IF('1.2_Network_Risk_Outputs'!A165="","-",'1.2_Network_Risk_Outputs'!A165)</f>
        <v>GT</v>
      </c>
      <c r="B165" s="65" t="str">
        <f>IF('1.2_Network_Risk_Outputs'!B165="","-",'1.2_Network_Risk_Outputs'!B165)</f>
        <v>NGT</v>
      </c>
      <c r="C165" s="65" t="str">
        <f>IF('1.2_Network_Risk_Outputs'!C165="","-",'1.2_Network_Risk_Outputs'!C165)</f>
        <v>-</v>
      </c>
      <c r="D165" s="66" t="str">
        <f>IF('1.2_Network_Risk_Outputs'!D165="","-",'1.2_Network_Risk_Outputs'!D165)</f>
        <v>-</v>
      </c>
      <c r="E165" s="67" t="str">
        <f>IF('1.2_Network_Risk_Outputs'!E165="","-",'1.2_Network_Risk_Outputs'!E165)</f>
        <v>-</v>
      </c>
      <c r="F165" s="88" t="str">
        <f>'1.2_Network_Risk_Outputs'!F165</f>
        <v/>
      </c>
      <c r="G165" s="96"/>
    </row>
    <row r="166" spans="1:7" x14ac:dyDescent="0.3">
      <c r="A166" s="65" t="str">
        <f>IF('1.2_Network_Risk_Outputs'!A166="","-",'1.2_Network_Risk_Outputs'!A166)</f>
        <v>GT</v>
      </c>
      <c r="B166" s="65" t="str">
        <f>IF('1.2_Network_Risk_Outputs'!B166="","-",'1.2_Network_Risk_Outputs'!B166)</f>
        <v>NGT</v>
      </c>
      <c r="C166" s="65" t="str">
        <f>IF('1.2_Network_Risk_Outputs'!C166="","-",'1.2_Network_Risk_Outputs'!C166)</f>
        <v>-</v>
      </c>
      <c r="D166" s="66" t="str">
        <f>IF('1.2_Network_Risk_Outputs'!D166="","-",'1.2_Network_Risk_Outputs'!D166)</f>
        <v>-</v>
      </c>
      <c r="E166" s="67" t="str">
        <f>IF('1.2_Network_Risk_Outputs'!E166="","-",'1.2_Network_Risk_Outputs'!E166)</f>
        <v>-</v>
      </c>
      <c r="F166" s="88" t="str">
        <f>'1.2_Network_Risk_Outputs'!F166</f>
        <v/>
      </c>
      <c r="G166" s="96"/>
    </row>
    <row r="167" spans="1:7" x14ac:dyDescent="0.3">
      <c r="A167" s="65" t="str">
        <f>IF('1.2_Network_Risk_Outputs'!A167="","-",'1.2_Network_Risk_Outputs'!A167)</f>
        <v>GT</v>
      </c>
      <c r="B167" s="65" t="str">
        <f>IF('1.2_Network_Risk_Outputs'!B167="","-",'1.2_Network_Risk_Outputs'!B167)</f>
        <v>NGT</v>
      </c>
      <c r="C167" s="65" t="str">
        <f>IF('1.2_Network_Risk_Outputs'!C167="","-",'1.2_Network_Risk_Outputs'!C167)</f>
        <v>-</v>
      </c>
      <c r="D167" s="66" t="str">
        <f>IF('1.2_Network_Risk_Outputs'!D167="","-",'1.2_Network_Risk_Outputs'!D167)</f>
        <v>-</v>
      </c>
      <c r="E167" s="67" t="str">
        <f>IF('1.2_Network_Risk_Outputs'!E167="","-",'1.2_Network_Risk_Outputs'!E167)</f>
        <v>-</v>
      </c>
      <c r="F167" s="88" t="str">
        <f>'1.2_Network_Risk_Outputs'!F167</f>
        <v/>
      </c>
      <c r="G167" s="96"/>
    </row>
    <row r="168" spans="1:7" x14ac:dyDescent="0.3">
      <c r="A168" s="65" t="str">
        <f>IF('1.2_Network_Risk_Outputs'!A168="","-",'1.2_Network_Risk_Outputs'!A168)</f>
        <v>GT</v>
      </c>
      <c r="B168" s="65" t="str">
        <f>IF('1.2_Network_Risk_Outputs'!B168="","-",'1.2_Network_Risk_Outputs'!B168)</f>
        <v>NGT</v>
      </c>
      <c r="C168" s="65" t="str">
        <f>IF('1.2_Network_Risk_Outputs'!C168="","-",'1.2_Network_Risk_Outputs'!C168)</f>
        <v>-</v>
      </c>
      <c r="D168" s="66" t="str">
        <f>IF('1.2_Network_Risk_Outputs'!D168="","-",'1.2_Network_Risk_Outputs'!D168)</f>
        <v>-</v>
      </c>
      <c r="E168" s="67" t="str">
        <f>IF('1.2_Network_Risk_Outputs'!E168="","-",'1.2_Network_Risk_Outputs'!E168)</f>
        <v>-</v>
      </c>
      <c r="F168" s="88" t="str">
        <f>'1.2_Network_Risk_Outputs'!F168</f>
        <v/>
      </c>
      <c r="G168" s="96"/>
    </row>
    <row r="169" spans="1:7" x14ac:dyDescent="0.3">
      <c r="A169" s="65" t="str">
        <f>IF('1.2_Network_Risk_Outputs'!A169="","-",'1.2_Network_Risk_Outputs'!A169)</f>
        <v>GT</v>
      </c>
      <c r="B169" s="65" t="str">
        <f>IF('1.2_Network_Risk_Outputs'!B169="","-",'1.2_Network_Risk_Outputs'!B169)</f>
        <v>NGT</v>
      </c>
      <c r="C169" s="65" t="str">
        <f>IF('1.2_Network_Risk_Outputs'!C169="","-",'1.2_Network_Risk_Outputs'!C169)</f>
        <v>-</v>
      </c>
      <c r="D169" s="66" t="str">
        <f>IF('1.2_Network_Risk_Outputs'!D169="","-",'1.2_Network_Risk_Outputs'!D169)</f>
        <v>-</v>
      </c>
      <c r="E169" s="67" t="str">
        <f>IF('1.2_Network_Risk_Outputs'!E169="","-",'1.2_Network_Risk_Outputs'!E169)</f>
        <v>-</v>
      </c>
      <c r="F169" s="88" t="str">
        <f>'1.2_Network_Risk_Outputs'!F169</f>
        <v/>
      </c>
      <c r="G169" s="96"/>
    </row>
    <row r="170" spans="1:7" x14ac:dyDescent="0.3">
      <c r="A170" s="65" t="str">
        <f>IF('1.2_Network_Risk_Outputs'!A170="","-",'1.2_Network_Risk_Outputs'!A170)</f>
        <v>GT</v>
      </c>
      <c r="B170" s="65" t="str">
        <f>IF('1.2_Network_Risk_Outputs'!B170="","-",'1.2_Network_Risk_Outputs'!B170)</f>
        <v>NGT</v>
      </c>
      <c r="C170" s="65" t="str">
        <f>IF('1.2_Network_Risk_Outputs'!C170="","-",'1.2_Network_Risk_Outputs'!C170)</f>
        <v>-</v>
      </c>
      <c r="D170" s="66" t="str">
        <f>IF('1.2_Network_Risk_Outputs'!D170="","-",'1.2_Network_Risk_Outputs'!D170)</f>
        <v>-</v>
      </c>
      <c r="E170" s="67" t="str">
        <f>IF('1.2_Network_Risk_Outputs'!E170="","-",'1.2_Network_Risk_Outputs'!E170)</f>
        <v>-</v>
      </c>
      <c r="F170" s="88" t="str">
        <f>'1.2_Network_Risk_Outputs'!F170</f>
        <v/>
      </c>
      <c r="G170" s="96"/>
    </row>
    <row r="171" spans="1:7" x14ac:dyDescent="0.3">
      <c r="A171" s="65" t="str">
        <f>IF('1.2_Network_Risk_Outputs'!A171="","-",'1.2_Network_Risk_Outputs'!A171)</f>
        <v>GT</v>
      </c>
      <c r="B171" s="65" t="str">
        <f>IF('1.2_Network_Risk_Outputs'!B171="","-",'1.2_Network_Risk_Outputs'!B171)</f>
        <v>NGT</v>
      </c>
      <c r="C171" s="65" t="str">
        <f>IF('1.2_Network_Risk_Outputs'!C171="","-",'1.2_Network_Risk_Outputs'!C171)</f>
        <v>-</v>
      </c>
      <c r="D171" s="66" t="str">
        <f>IF('1.2_Network_Risk_Outputs'!D171="","-",'1.2_Network_Risk_Outputs'!D171)</f>
        <v>-</v>
      </c>
      <c r="E171" s="67" t="str">
        <f>IF('1.2_Network_Risk_Outputs'!E171="","-",'1.2_Network_Risk_Outputs'!E171)</f>
        <v>-</v>
      </c>
      <c r="F171" s="88" t="str">
        <f>'1.2_Network_Risk_Outputs'!F171</f>
        <v/>
      </c>
      <c r="G171" s="96"/>
    </row>
    <row r="172" spans="1:7" x14ac:dyDescent="0.3">
      <c r="A172" s="65" t="str">
        <f>IF('1.2_Network_Risk_Outputs'!A172="","-",'1.2_Network_Risk_Outputs'!A172)</f>
        <v>GT</v>
      </c>
      <c r="B172" s="65" t="str">
        <f>IF('1.2_Network_Risk_Outputs'!B172="","-",'1.2_Network_Risk_Outputs'!B172)</f>
        <v>NGT</v>
      </c>
      <c r="C172" s="65" t="str">
        <f>IF('1.2_Network_Risk_Outputs'!C172="","-",'1.2_Network_Risk_Outputs'!C172)</f>
        <v>-</v>
      </c>
      <c r="D172" s="66" t="str">
        <f>IF('1.2_Network_Risk_Outputs'!D172="","-",'1.2_Network_Risk_Outputs'!D172)</f>
        <v>-</v>
      </c>
      <c r="E172" s="67" t="str">
        <f>IF('1.2_Network_Risk_Outputs'!E172="","-",'1.2_Network_Risk_Outputs'!E172)</f>
        <v>-</v>
      </c>
      <c r="F172" s="88" t="str">
        <f>'1.2_Network_Risk_Outputs'!F172</f>
        <v/>
      </c>
      <c r="G172" s="96"/>
    </row>
    <row r="173" spans="1:7" x14ac:dyDescent="0.3">
      <c r="A173" s="65" t="str">
        <f>IF('1.2_Network_Risk_Outputs'!A173="","-",'1.2_Network_Risk_Outputs'!A173)</f>
        <v>GT</v>
      </c>
      <c r="B173" s="65" t="str">
        <f>IF('1.2_Network_Risk_Outputs'!B173="","-",'1.2_Network_Risk_Outputs'!B173)</f>
        <v>NGT</v>
      </c>
      <c r="C173" s="65" t="str">
        <f>IF('1.2_Network_Risk_Outputs'!C173="","-",'1.2_Network_Risk_Outputs'!C173)</f>
        <v>-</v>
      </c>
      <c r="D173" s="66" t="str">
        <f>IF('1.2_Network_Risk_Outputs'!D173="","-",'1.2_Network_Risk_Outputs'!D173)</f>
        <v>-</v>
      </c>
      <c r="E173" s="67" t="str">
        <f>IF('1.2_Network_Risk_Outputs'!E173="","-",'1.2_Network_Risk_Outputs'!E173)</f>
        <v>-</v>
      </c>
      <c r="F173" s="88" t="str">
        <f>'1.2_Network_Risk_Outputs'!F173</f>
        <v/>
      </c>
      <c r="G173" s="96"/>
    </row>
    <row r="174" spans="1:7" x14ac:dyDescent="0.3">
      <c r="A174" s="65" t="str">
        <f>IF('1.2_Network_Risk_Outputs'!A174="","-",'1.2_Network_Risk_Outputs'!A174)</f>
        <v>GT</v>
      </c>
      <c r="B174" s="65" t="str">
        <f>IF('1.2_Network_Risk_Outputs'!B174="","-",'1.2_Network_Risk_Outputs'!B174)</f>
        <v>NGT</v>
      </c>
      <c r="C174" s="65" t="str">
        <f>IF('1.2_Network_Risk_Outputs'!C174="","-",'1.2_Network_Risk_Outputs'!C174)</f>
        <v>-</v>
      </c>
      <c r="D174" s="66" t="str">
        <f>IF('1.2_Network_Risk_Outputs'!D174="","-",'1.2_Network_Risk_Outputs'!D174)</f>
        <v>-</v>
      </c>
      <c r="E174" s="67" t="str">
        <f>IF('1.2_Network_Risk_Outputs'!E174="","-",'1.2_Network_Risk_Outputs'!E174)</f>
        <v>-</v>
      </c>
      <c r="F174" s="88" t="str">
        <f>'1.2_Network_Risk_Outputs'!F174</f>
        <v/>
      </c>
      <c r="G174" s="96"/>
    </row>
    <row r="175" spans="1:7" x14ac:dyDescent="0.3">
      <c r="A175" s="65" t="str">
        <f>IF('1.2_Network_Risk_Outputs'!A175="","-",'1.2_Network_Risk_Outputs'!A175)</f>
        <v>GT</v>
      </c>
      <c r="B175" s="65" t="str">
        <f>IF('1.2_Network_Risk_Outputs'!B175="","-",'1.2_Network_Risk_Outputs'!B175)</f>
        <v>NGT</v>
      </c>
      <c r="C175" s="65" t="str">
        <f>IF('1.2_Network_Risk_Outputs'!C175="","-",'1.2_Network_Risk_Outputs'!C175)</f>
        <v>-</v>
      </c>
      <c r="D175" s="66" t="str">
        <f>IF('1.2_Network_Risk_Outputs'!D175="","-",'1.2_Network_Risk_Outputs'!D175)</f>
        <v>-</v>
      </c>
      <c r="E175" s="67" t="str">
        <f>IF('1.2_Network_Risk_Outputs'!E175="","-",'1.2_Network_Risk_Outputs'!E175)</f>
        <v>-</v>
      </c>
      <c r="F175" s="88" t="str">
        <f>'1.2_Network_Risk_Outputs'!F175</f>
        <v/>
      </c>
      <c r="G175" s="96"/>
    </row>
    <row r="176" spans="1:7" x14ac:dyDescent="0.3">
      <c r="A176" s="65" t="str">
        <f>IF('1.2_Network_Risk_Outputs'!A176="","-",'1.2_Network_Risk_Outputs'!A176)</f>
        <v>GT</v>
      </c>
      <c r="B176" s="65" t="str">
        <f>IF('1.2_Network_Risk_Outputs'!B176="","-",'1.2_Network_Risk_Outputs'!B176)</f>
        <v>NGT</v>
      </c>
      <c r="C176" s="65" t="str">
        <f>IF('1.2_Network_Risk_Outputs'!C176="","-",'1.2_Network_Risk_Outputs'!C176)</f>
        <v>-</v>
      </c>
      <c r="D176" s="66" t="str">
        <f>IF('1.2_Network_Risk_Outputs'!D176="","-",'1.2_Network_Risk_Outputs'!D176)</f>
        <v>-</v>
      </c>
      <c r="E176" s="67" t="str">
        <f>IF('1.2_Network_Risk_Outputs'!E176="","-",'1.2_Network_Risk_Outputs'!E176)</f>
        <v>-</v>
      </c>
      <c r="F176" s="88" t="str">
        <f>'1.2_Network_Risk_Outputs'!F176</f>
        <v/>
      </c>
      <c r="G176" s="96"/>
    </row>
    <row r="177" spans="1:7" x14ac:dyDescent="0.3">
      <c r="A177" s="65" t="str">
        <f>IF('1.2_Network_Risk_Outputs'!A177="","-",'1.2_Network_Risk_Outputs'!A177)</f>
        <v>GT</v>
      </c>
      <c r="B177" s="65" t="str">
        <f>IF('1.2_Network_Risk_Outputs'!B177="","-",'1.2_Network_Risk_Outputs'!B177)</f>
        <v>NGT</v>
      </c>
      <c r="C177" s="65" t="str">
        <f>IF('1.2_Network_Risk_Outputs'!C177="","-",'1.2_Network_Risk_Outputs'!C177)</f>
        <v>-</v>
      </c>
      <c r="D177" s="66" t="str">
        <f>IF('1.2_Network_Risk_Outputs'!D177="","-",'1.2_Network_Risk_Outputs'!D177)</f>
        <v>-</v>
      </c>
      <c r="E177" s="67" t="str">
        <f>IF('1.2_Network_Risk_Outputs'!E177="","-",'1.2_Network_Risk_Outputs'!E177)</f>
        <v>-</v>
      </c>
      <c r="F177" s="88" t="str">
        <f>'1.2_Network_Risk_Outputs'!F177</f>
        <v/>
      </c>
      <c r="G177" s="96"/>
    </row>
    <row r="178" spans="1:7" x14ac:dyDescent="0.3">
      <c r="A178" s="65" t="str">
        <f>IF('1.2_Network_Risk_Outputs'!A178="","-",'1.2_Network_Risk_Outputs'!A178)</f>
        <v>GT</v>
      </c>
      <c r="B178" s="65" t="str">
        <f>IF('1.2_Network_Risk_Outputs'!B178="","-",'1.2_Network_Risk_Outputs'!B178)</f>
        <v>NGT</v>
      </c>
      <c r="C178" s="65" t="str">
        <f>IF('1.2_Network_Risk_Outputs'!C178="","-",'1.2_Network_Risk_Outputs'!C178)</f>
        <v>-</v>
      </c>
      <c r="D178" s="66" t="str">
        <f>IF('1.2_Network_Risk_Outputs'!D178="","-",'1.2_Network_Risk_Outputs'!D178)</f>
        <v>-</v>
      </c>
      <c r="E178" s="67" t="str">
        <f>IF('1.2_Network_Risk_Outputs'!E178="","-",'1.2_Network_Risk_Outputs'!E178)</f>
        <v>-</v>
      </c>
      <c r="F178" s="88" t="str">
        <f>'1.2_Network_Risk_Outputs'!F178</f>
        <v/>
      </c>
      <c r="G178" s="96"/>
    </row>
    <row r="179" spans="1:7" x14ac:dyDescent="0.3">
      <c r="A179" s="65" t="str">
        <f>IF('1.2_Network_Risk_Outputs'!A179="","-",'1.2_Network_Risk_Outputs'!A179)</f>
        <v>GT</v>
      </c>
      <c r="B179" s="65" t="str">
        <f>IF('1.2_Network_Risk_Outputs'!B179="","-",'1.2_Network_Risk_Outputs'!B179)</f>
        <v>NGT</v>
      </c>
      <c r="C179" s="65" t="str">
        <f>IF('1.2_Network_Risk_Outputs'!C179="","-",'1.2_Network_Risk_Outputs'!C179)</f>
        <v>-</v>
      </c>
      <c r="D179" s="66" t="str">
        <f>IF('1.2_Network_Risk_Outputs'!D179="","-",'1.2_Network_Risk_Outputs'!D179)</f>
        <v>-</v>
      </c>
      <c r="E179" s="67" t="str">
        <f>IF('1.2_Network_Risk_Outputs'!E179="","-",'1.2_Network_Risk_Outputs'!E179)</f>
        <v>-</v>
      </c>
      <c r="F179" s="88" t="str">
        <f>'1.2_Network_Risk_Outputs'!F179</f>
        <v/>
      </c>
      <c r="G179" s="96"/>
    </row>
    <row r="180" spans="1:7" x14ac:dyDescent="0.3">
      <c r="A180" s="65" t="str">
        <f>IF('1.2_Network_Risk_Outputs'!A180="","-",'1.2_Network_Risk_Outputs'!A180)</f>
        <v>GT</v>
      </c>
      <c r="B180" s="65" t="str">
        <f>IF('1.2_Network_Risk_Outputs'!B180="","-",'1.2_Network_Risk_Outputs'!B180)</f>
        <v>NGT</v>
      </c>
      <c r="C180" s="65" t="str">
        <f>IF('1.2_Network_Risk_Outputs'!C180="","-",'1.2_Network_Risk_Outputs'!C180)</f>
        <v>-</v>
      </c>
      <c r="D180" s="66" t="str">
        <f>IF('1.2_Network_Risk_Outputs'!D180="","-",'1.2_Network_Risk_Outputs'!D180)</f>
        <v>-</v>
      </c>
      <c r="E180" s="67" t="str">
        <f>IF('1.2_Network_Risk_Outputs'!E180="","-",'1.2_Network_Risk_Outputs'!E180)</f>
        <v>-</v>
      </c>
      <c r="F180" s="88" t="str">
        <f>'1.2_Network_Risk_Outputs'!F180</f>
        <v/>
      </c>
      <c r="G180" s="96"/>
    </row>
    <row r="181" spans="1:7" x14ac:dyDescent="0.3">
      <c r="A181" s="65" t="str">
        <f>IF('1.2_Network_Risk_Outputs'!A181="","-",'1.2_Network_Risk_Outputs'!A181)</f>
        <v>GT</v>
      </c>
      <c r="B181" s="65" t="str">
        <f>IF('1.2_Network_Risk_Outputs'!B181="","-",'1.2_Network_Risk_Outputs'!B181)</f>
        <v>NGT</v>
      </c>
      <c r="C181" s="65" t="str">
        <f>IF('1.2_Network_Risk_Outputs'!C181="","-",'1.2_Network_Risk_Outputs'!C181)</f>
        <v>-</v>
      </c>
      <c r="D181" s="66" t="str">
        <f>IF('1.2_Network_Risk_Outputs'!D181="","-",'1.2_Network_Risk_Outputs'!D181)</f>
        <v>-</v>
      </c>
      <c r="E181" s="67" t="str">
        <f>IF('1.2_Network_Risk_Outputs'!E181="","-",'1.2_Network_Risk_Outputs'!E181)</f>
        <v>-</v>
      </c>
      <c r="F181" s="88" t="str">
        <f>'1.2_Network_Risk_Outputs'!F181</f>
        <v/>
      </c>
      <c r="G181" s="96"/>
    </row>
    <row r="182" spans="1:7" x14ac:dyDescent="0.3">
      <c r="A182" s="65" t="str">
        <f>IF('1.2_Network_Risk_Outputs'!A182="","-",'1.2_Network_Risk_Outputs'!A182)</f>
        <v>GT</v>
      </c>
      <c r="B182" s="65" t="str">
        <f>IF('1.2_Network_Risk_Outputs'!B182="","-",'1.2_Network_Risk_Outputs'!B182)</f>
        <v>NGT</v>
      </c>
      <c r="C182" s="65" t="str">
        <f>IF('1.2_Network_Risk_Outputs'!C182="","-",'1.2_Network_Risk_Outputs'!C182)</f>
        <v>-</v>
      </c>
      <c r="D182" s="66" t="str">
        <f>IF('1.2_Network_Risk_Outputs'!D182="","-",'1.2_Network_Risk_Outputs'!D182)</f>
        <v>-</v>
      </c>
      <c r="E182" s="67" t="str">
        <f>IF('1.2_Network_Risk_Outputs'!E182="","-",'1.2_Network_Risk_Outputs'!E182)</f>
        <v>-</v>
      </c>
      <c r="F182" s="88" t="str">
        <f>'1.2_Network_Risk_Outputs'!F182</f>
        <v/>
      </c>
      <c r="G182" s="96"/>
    </row>
    <row r="183" spans="1:7" x14ac:dyDescent="0.3">
      <c r="A183" s="65" t="str">
        <f>IF('1.2_Network_Risk_Outputs'!A183="","-",'1.2_Network_Risk_Outputs'!A183)</f>
        <v>GT</v>
      </c>
      <c r="B183" s="65" t="str">
        <f>IF('1.2_Network_Risk_Outputs'!B183="","-",'1.2_Network_Risk_Outputs'!B183)</f>
        <v>NGT</v>
      </c>
      <c r="C183" s="65" t="str">
        <f>IF('1.2_Network_Risk_Outputs'!C183="","-",'1.2_Network_Risk_Outputs'!C183)</f>
        <v>-</v>
      </c>
      <c r="D183" s="66" t="str">
        <f>IF('1.2_Network_Risk_Outputs'!D183="","-",'1.2_Network_Risk_Outputs'!D183)</f>
        <v>-</v>
      </c>
      <c r="E183" s="67" t="str">
        <f>IF('1.2_Network_Risk_Outputs'!E183="","-",'1.2_Network_Risk_Outputs'!E183)</f>
        <v>-</v>
      </c>
      <c r="F183" s="88" t="str">
        <f>'1.2_Network_Risk_Outputs'!F183</f>
        <v/>
      </c>
      <c r="G183" s="96"/>
    </row>
    <row r="184" spans="1:7" x14ac:dyDescent="0.3">
      <c r="A184" s="65" t="str">
        <f>IF('1.2_Network_Risk_Outputs'!A184="","-",'1.2_Network_Risk_Outputs'!A184)</f>
        <v>GT</v>
      </c>
      <c r="B184" s="65" t="str">
        <f>IF('1.2_Network_Risk_Outputs'!B184="","-",'1.2_Network_Risk_Outputs'!B184)</f>
        <v>NGT</v>
      </c>
      <c r="C184" s="65" t="str">
        <f>IF('1.2_Network_Risk_Outputs'!C184="","-",'1.2_Network_Risk_Outputs'!C184)</f>
        <v>-</v>
      </c>
      <c r="D184" s="66" t="str">
        <f>IF('1.2_Network_Risk_Outputs'!D184="","-",'1.2_Network_Risk_Outputs'!D184)</f>
        <v>-</v>
      </c>
      <c r="E184" s="67" t="str">
        <f>IF('1.2_Network_Risk_Outputs'!E184="","-",'1.2_Network_Risk_Outputs'!E184)</f>
        <v>-</v>
      </c>
      <c r="F184" s="88" t="str">
        <f>'1.2_Network_Risk_Outputs'!F184</f>
        <v/>
      </c>
      <c r="G184" s="96"/>
    </row>
    <row r="185" spans="1:7" x14ac:dyDescent="0.3">
      <c r="A185" s="65" t="str">
        <f>IF('1.2_Network_Risk_Outputs'!A185="","-",'1.2_Network_Risk_Outputs'!A185)</f>
        <v>GT</v>
      </c>
      <c r="B185" s="65" t="str">
        <f>IF('1.2_Network_Risk_Outputs'!B185="","-",'1.2_Network_Risk_Outputs'!B185)</f>
        <v>NGT</v>
      </c>
      <c r="C185" s="65" t="str">
        <f>IF('1.2_Network_Risk_Outputs'!C185="","-",'1.2_Network_Risk_Outputs'!C185)</f>
        <v>-</v>
      </c>
      <c r="D185" s="66" t="str">
        <f>IF('1.2_Network_Risk_Outputs'!D185="","-",'1.2_Network_Risk_Outputs'!D185)</f>
        <v>-</v>
      </c>
      <c r="E185" s="67" t="str">
        <f>IF('1.2_Network_Risk_Outputs'!E185="","-",'1.2_Network_Risk_Outputs'!E185)</f>
        <v>-</v>
      </c>
      <c r="F185" s="88" t="str">
        <f>'1.2_Network_Risk_Outputs'!F185</f>
        <v/>
      </c>
      <c r="G185" s="96"/>
    </row>
    <row r="186" spans="1:7" x14ac:dyDescent="0.3">
      <c r="A186" s="65" t="str">
        <f>IF('1.2_Network_Risk_Outputs'!A186="","-",'1.2_Network_Risk_Outputs'!A186)</f>
        <v>GT</v>
      </c>
      <c r="B186" s="65" t="str">
        <f>IF('1.2_Network_Risk_Outputs'!B186="","-",'1.2_Network_Risk_Outputs'!B186)</f>
        <v>NGT</v>
      </c>
      <c r="C186" s="65" t="str">
        <f>IF('1.2_Network_Risk_Outputs'!C186="","-",'1.2_Network_Risk_Outputs'!C186)</f>
        <v>-</v>
      </c>
      <c r="D186" s="66" t="str">
        <f>IF('1.2_Network_Risk_Outputs'!D186="","-",'1.2_Network_Risk_Outputs'!D186)</f>
        <v>-</v>
      </c>
      <c r="E186" s="67" t="str">
        <f>IF('1.2_Network_Risk_Outputs'!E186="","-",'1.2_Network_Risk_Outputs'!E186)</f>
        <v>-</v>
      </c>
      <c r="F186" s="88" t="str">
        <f>'1.2_Network_Risk_Outputs'!F186</f>
        <v/>
      </c>
      <c r="G186" s="96"/>
    </row>
    <row r="187" spans="1:7" x14ac:dyDescent="0.3">
      <c r="A187" s="65" t="str">
        <f>IF('1.2_Network_Risk_Outputs'!A187="","-",'1.2_Network_Risk_Outputs'!A187)</f>
        <v>GT</v>
      </c>
      <c r="B187" s="65" t="str">
        <f>IF('1.2_Network_Risk_Outputs'!B187="","-",'1.2_Network_Risk_Outputs'!B187)</f>
        <v>NGT</v>
      </c>
      <c r="C187" s="65" t="str">
        <f>IF('1.2_Network_Risk_Outputs'!C187="","-",'1.2_Network_Risk_Outputs'!C187)</f>
        <v>-</v>
      </c>
      <c r="D187" s="66" t="str">
        <f>IF('1.2_Network_Risk_Outputs'!D187="","-",'1.2_Network_Risk_Outputs'!D187)</f>
        <v>-</v>
      </c>
      <c r="E187" s="67" t="str">
        <f>IF('1.2_Network_Risk_Outputs'!E187="","-",'1.2_Network_Risk_Outputs'!E187)</f>
        <v>-</v>
      </c>
      <c r="F187" s="88" t="str">
        <f>'1.2_Network_Risk_Outputs'!F187</f>
        <v/>
      </c>
      <c r="G187" s="96"/>
    </row>
    <row r="188" spans="1:7" x14ac:dyDescent="0.3">
      <c r="A188" s="65" t="str">
        <f>IF('1.2_Network_Risk_Outputs'!A188="","-",'1.2_Network_Risk_Outputs'!A188)</f>
        <v>GT</v>
      </c>
      <c r="B188" s="65" t="str">
        <f>IF('1.2_Network_Risk_Outputs'!B188="","-",'1.2_Network_Risk_Outputs'!B188)</f>
        <v>NGT</v>
      </c>
      <c r="C188" s="65" t="str">
        <f>IF('1.2_Network_Risk_Outputs'!C188="","-",'1.2_Network_Risk_Outputs'!C188)</f>
        <v>-</v>
      </c>
      <c r="D188" s="66" t="str">
        <f>IF('1.2_Network_Risk_Outputs'!D188="","-",'1.2_Network_Risk_Outputs'!D188)</f>
        <v>-</v>
      </c>
      <c r="E188" s="67" t="str">
        <f>IF('1.2_Network_Risk_Outputs'!E188="","-",'1.2_Network_Risk_Outputs'!E188)</f>
        <v>-</v>
      </c>
      <c r="F188" s="88" t="str">
        <f>'1.2_Network_Risk_Outputs'!F188</f>
        <v/>
      </c>
      <c r="G188" s="96"/>
    </row>
    <row r="189" spans="1:7" x14ac:dyDescent="0.3">
      <c r="A189" s="65" t="str">
        <f>IF('1.2_Network_Risk_Outputs'!A189="","-",'1.2_Network_Risk_Outputs'!A189)</f>
        <v>GT</v>
      </c>
      <c r="B189" s="65" t="str">
        <f>IF('1.2_Network_Risk_Outputs'!B189="","-",'1.2_Network_Risk_Outputs'!B189)</f>
        <v>NGT</v>
      </c>
      <c r="C189" s="65" t="str">
        <f>IF('1.2_Network_Risk_Outputs'!C189="","-",'1.2_Network_Risk_Outputs'!C189)</f>
        <v>-</v>
      </c>
      <c r="D189" s="66" t="str">
        <f>IF('1.2_Network_Risk_Outputs'!D189="","-",'1.2_Network_Risk_Outputs'!D189)</f>
        <v>-</v>
      </c>
      <c r="E189" s="67" t="str">
        <f>IF('1.2_Network_Risk_Outputs'!E189="","-",'1.2_Network_Risk_Outputs'!E189)</f>
        <v>-</v>
      </c>
      <c r="F189" s="88" t="str">
        <f>'1.2_Network_Risk_Outputs'!F189</f>
        <v/>
      </c>
      <c r="G189" s="96"/>
    </row>
    <row r="190" spans="1:7" x14ac:dyDescent="0.3">
      <c r="A190" s="65" t="str">
        <f>IF('1.2_Network_Risk_Outputs'!A190="","-",'1.2_Network_Risk_Outputs'!A190)</f>
        <v>GT</v>
      </c>
      <c r="B190" s="65" t="str">
        <f>IF('1.2_Network_Risk_Outputs'!B190="","-",'1.2_Network_Risk_Outputs'!B190)</f>
        <v>NGT</v>
      </c>
      <c r="C190" s="65" t="str">
        <f>IF('1.2_Network_Risk_Outputs'!C190="","-",'1.2_Network_Risk_Outputs'!C190)</f>
        <v>-</v>
      </c>
      <c r="D190" s="66" t="str">
        <f>IF('1.2_Network_Risk_Outputs'!D190="","-",'1.2_Network_Risk_Outputs'!D190)</f>
        <v>-</v>
      </c>
      <c r="E190" s="67" t="str">
        <f>IF('1.2_Network_Risk_Outputs'!E190="","-",'1.2_Network_Risk_Outputs'!E190)</f>
        <v>-</v>
      </c>
      <c r="F190" s="88" t="str">
        <f>'1.2_Network_Risk_Outputs'!F190</f>
        <v/>
      </c>
      <c r="G190" s="96"/>
    </row>
    <row r="191" spans="1:7" x14ac:dyDescent="0.3">
      <c r="A191" s="65" t="str">
        <f>IF('1.2_Network_Risk_Outputs'!A191="","-",'1.2_Network_Risk_Outputs'!A191)</f>
        <v>GT</v>
      </c>
      <c r="B191" s="65" t="str">
        <f>IF('1.2_Network_Risk_Outputs'!B191="","-",'1.2_Network_Risk_Outputs'!B191)</f>
        <v>NGT</v>
      </c>
      <c r="C191" s="65" t="str">
        <f>IF('1.2_Network_Risk_Outputs'!C191="","-",'1.2_Network_Risk_Outputs'!C191)</f>
        <v>-</v>
      </c>
      <c r="D191" s="66" t="str">
        <f>IF('1.2_Network_Risk_Outputs'!D191="","-",'1.2_Network_Risk_Outputs'!D191)</f>
        <v>-</v>
      </c>
      <c r="E191" s="67" t="str">
        <f>IF('1.2_Network_Risk_Outputs'!E191="","-",'1.2_Network_Risk_Outputs'!E191)</f>
        <v>-</v>
      </c>
      <c r="F191" s="88" t="str">
        <f>'1.2_Network_Risk_Outputs'!F191</f>
        <v/>
      </c>
      <c r="G191" s="96"/>
    </row>
    <row r="192" spans="1:7" x14ac:dyDescent="0.3">
      <c r="A192" s="65" t="str">
        <f>IF('1.2_Network_Risk_Outputs'!A192="","-",'1.2_Network_Risk_Outputs'!A192)</f>
        <v>GT</v>
      </c>
      <c r="B192" s="65" t="str">
        <f>IF('1.2_Network_Risk_Outputs'!B192="","-",'1.2_Network_Risk_Outputs'!B192)</f>
        <v>NGT</v>
      </c>
      <c r="C192" s="65" t="str">
        <f>IF('1.2_Network_Risk_Outputs'!C192="","-",'1.2_Network_Risk_Outputs'!C192)</f>
        <v>-</v>
      </c>
      <c r="D192" s="66" t="str">
        <f>IF('1.2_Network_Risk_Outputs'!D192="","-",'1.2_Network_Risk_Outputs'!D192)</f>
        <v>-</v>
      </c>
      <c r="E192" s="67" t="str">
        <f>IF('1.2_Network_Risk_Outputs'!E192="","-",'1.2_Network_Risk_Outputs'!E192)</f>
        <v>-</v>
      </c>
      <c r="F192" s="88" t="str">
        <f>'1.2_Network_Risk_Outputs'!F192</f>
        <v/>
      </c>
      <c r="G192" s="96"/>
    </row>
    <row r="193" spans="1:7" x14ac:dyDescent="0.3">
      <c r="A193" s="65" t="str">
        <f>IF('1.2_Network_Risk_Outputs'!A193="","-",'1.2_Network_Risk_Outputs'!A193)</f>
        <v>GT</v>
      </c>
      <c r="B193" s="65" t="str">
        <f>IF('1.2_Network_Risk_Outputs'!B193="","-",'1.2_Network_Risk_Outputs'!B193)</f>
        <v>NGT</v>
      </c>
      <c r="C193" s="65" t="str">
        <f>IF('1.2_Network_Risk_Outputs'!C193="","-",'1.2_Network_Risk_Outputs'!C193)</f>
        <v>-</v>
      </c>
      <c r="D193" s="66" t="str">
        <f>IF('1.2_Network_Risk_Outputs'!D193="","-",'1.2_Network_Risk_Outputs'!D193)</f>
        <v>-</v>
      </c>
      <c r="E193" s="67" t="str">
        <f>IF('1.2_Network_Risk_Outputs'!E193="","-",'1.2_Network_Risk_Outputs'!E193)</f>
        <v>-</v>
      </c>
      <c r="F193" s="88" t="str">
        <f>'1.2_Network_Risk_Outputs'!F193</f>
        <v/>
      </c>
      <c r="G193" s="96"/>
    </row>
    <row r="194" spans="1:7" x14ac:dyDescent="0.3">
      <c r="A194" s="65" t="str">
        <f>IF('1.2_Network_Risk_Outputs'!A194="","-",'1.2_Network_Risk_Outputs'!A194)</f>
        <v>GT</v>
      </c>
      <c r="B194" s="65" t="str">
        <f>IF('1.2_Network_Risk_Outputs'!B194="","-",'1.2_Network_Risk_Outputs'!B194)</f>
        <v>NGT</v>
      </c>
      <c r="C194" s="65" t="str">
        <f>IF('1.2_Network_Risk_Outputs'!C194="","-",'1.2_Network_Risk_Outputs'!C194)</f>
        <v>-</v>
      </c>
      <c r="D194" s="66" t="str">
        <f>IF('1.2_Network_Risk_Outputs'!D194="","-",'1.2_Network_Risk_Outputs'!D194)</f>
        <v>-</v>
      </c>
      <c r="E194" s="67" t="str">
        <f>IF('1.2_Network_Risk_Outputs'!E194="","-",'1.2_Network_Risk_Outputs'!E194)</f>
        <v>-</v>
      </c>
      <c r="F194" s="88" t="str">
        <f>'1.2_Network_Risk_Outputs'!F194</f>
        <v/>
      </c>
      <c r="G194" s="96"/>
    </row>
    <row r="195" spans="1:7" x14ac:dyDescent="0.3">
      <c r="A195" s="65" t="str">
        <f>IF('1.2_Network_Risk_Outputs'!A195="","-",'1.2_Network_Risk_Outputs'!A195)</f>
        <v>GT</v>
      </c>
      <c r="B195" s="65" t="str">
        <f>IF('1.2_Network_Risk_Outputs'!B195="","-",'1.2_Network_Risk_Outputs'!B195)</f>
        <v>NGT</v>
      </c>
      <c r="C195" s="65" t="str">
        <f>IF('1.2_Network_Risk_Outputs'!C195="","-",'1.2_Network_Risk_Outputs'!C195)</f>
        <v>-</v>
      </c>
      <c r="D195" s="66" t="str">
        <f>IF('1.2_Network_Risk_Outputs'!D195="","-",'1.2_Network_Risk_Outputs'!D195)</f>
        <v>-</v>
      </c>
      <c r="E195" s="67" t="str">
        <f>IF('1.2_Network_Risk_Outputs'!E195="","-",'1.2_Network_Risk_Outputs'!E195)</f>
        <v>-</v>
      </c>
      <c r="F195" s="88" t="str">
        <f>'1.2_Network_Risk_Outputs'!F195</f>
        <v/>
      </c>
      <c r="G195" s="96"/>
    </row>
    <row r="196" spans="1:7" x14ac:dyDescent="0.3">
      <c r="A196" s="65" t="str">
        <f>IF('1.2_Network_Risk_Outputs'!A196="","-",'1.2_Network_Risk_Outputs'!A196)</f>
        <v>GT</v>
      </c>
      <c r="B196" s="65" t="str">
        <f>IF('1.2_Network_Risk_Outputs'!B196="","-",'1.2_Network_Risk_Outputs'!B196)</f>
        <v>NGT</v>
      </c>
      <c r="C196" s="65" t="str">
        <f>IF('1.2_Network_Risk_Outputs'!C196="","-",'1.2_Network_Risk_Outputs'!C196)</f>
        <v>-</v>
      </c>
      <c r="D196" s="66" t="str">
        <f>IF('1.2_Network_Risk_Outputs'!D196="","-",'1.2_Network_Risk_Outputs'!D196)</f>
        <v>-</v>
      </c>
      <c r="E196" s="67" t="str">
        <f>IF('1.2_Network_Risk_Outputs'!E196="","-",'1.2_Network_Risk_Outputs'!E196)</f>
        <v>-</v>
      </c>
      <c r="F196" s="88" t="str">
        <f>'1.2_Network_Risk_Outputs'!F196</f>
        <v/>
      </c>
      <c r="G196" s="96"/>
    </row>
    <row r="197" spans="1:7" x14ac:dyDescent="0.3">
      <c r="A197" s="65" t="str">
        <f>IF('1.2_Network_Risk_Outputs'!A197="","-",'1.2_Network_Risk_Outputs'!A197)</f>
        <v>GT</v>
      </c>
      <c r="B197" s="65" t="str">
        <f>IF('1.2_Network_Risk_Outputs'!B197="","-",'1.2_Network_Risk_Outputs'!B197)</f>
        <v>NGT</v>
      </c>
      <c r="C197" s="65" t="str">
        <f>IF('1.2_Network_Risk_Outputs'!C197="","-",'1.2_Network_Risk_Outputs'!C197)</f>
        <v>-</v>
      </c>
      <c r="D197" s="66" t="str">
        <f>IF('1.2_Network_Risk_Outputs'!D197="","-",'1.2_Network_Risk_Outputs'!D197)</f>
        <v>-</v>
      </c>
      <c r="E197" s="67" t="str">
        <f>IF('1.2_Network_Risk_Outputs'!E197="","-",'1.2_Network_Risk_Outputs'!E197)</f>
        <v>-</v>
      </c>
      <c r="F197" s="88" t="str">
        <f>'1.2_Network_Risk_Outputs'!F197</f>
        <v/>
      </c>
      <c r="G197" s="96"/>
    </row>
    <row r="198" spans="1:7" x14ac:dyDescent="0.3">
      <c r="A198" s="65" t="str">
        <f>IF('1.2_Network_Risk_Outputs'!A198="","-",'1.2_Network_Risk_Outputs'!A198)</f>
        <v>GT</v>
      </c>
      <c r="B198" s="65" t="str">
        <f>IF('1.2_Network_Risk_Outputs'!B198="","-",'1.2_Network_Risk_Outputs'!B198)</f>
        <v>NGT</v>
      </c>
      <c r="C198" s="65" t="str">
        <f>IF('1.2_Network_Risk_Outputs'!C198="","-",'1.2_Network_Risk_Outputs'!C198)</f>
        <v>-</v>
      </c>
      <c r="D198" s="66" t="str">
        <f>IF('1.2_Network_Risk_Outputs'!D198="","-",'1.2_Network_Risk_Outputs'!D198)</f>
        <v>-</v>
      </c>
      <c r="E198" s="67" t="str">
        <f>IF('1.2_Network_Risk_Outputs'!E198="","-",'1.2_Network_Risk_Outputs'!E198)</f>
        <v>-</v>
      </c>
      <c r="F198" s="88" t="str">
        <f>'1.2_Network_Risk_Outputs'!F198</f>
        <v/>
      </c>
      <c r="G198" s="96"/>
    </row>
    <row r="199" spans="1:7" x14ac:dyDescent="0.3">
      <c r="A199" s="65" t="str">
        <f>IF('1.2_Network_Risk_Outputs'!A199="","-",'1.2_Network_Risk_Outputs'!A199)</f>
        <v>GT</v>
      </c>
      <c r="B199" s="65" t="str">
        <f>IF('1.2_Network_Risk_Outputs'!B199="","-",'1.2_Network_Risk_Outputs'!B199)</f>
        <v>NGT</v>
      </c>
      <c r="C199" s="65" t="str">
        <f>IF('1.2_Network_Risk_Outputs'!C199="","-",'1.2_Network_Risk_Outputs'!C199)</f>
        <v>-</v>
      </c>
      <c r="D199" s="66" t="str">
        <f>IF('1.2_Network_Risk_Outputs'!D199="","-",'1.2_Network_Risk_Outputs'!D199)</f>
        <v>-</v>
      </c>
      <c r="E199" s="67" t="str">
        <f>IF('1.2_Network_Risk_Outputs'!E199="","-",'1.2_Network_Risk_Outputs'!E199)</f>
        <v>-</v>
      </c>
      <c r="F199" s="88" t="str">
        <f>'1.2_Network_Risk_Outputs'!F199</f>
        <v/>
      </c>
      <c r="G199" s="96"/>
    </row>
    <row r="200" spans="1:7" x14ac:dyDescent="0.3">
      <c r="A200" s="65" t="str">
        <f>IF('1.2_Network_Risk_Outputs'!A200="","-",'1.2_Network_Risk_Outputs'!A200)</f>
        <v>GT</v>
      </c>
      <c r="B200" s="65" t="str">
        <f>IF('1.2_Network_Risk_Outputs'!B200="","-",'1.2_Network_Risk_Outputs'!B200)</f>
        <v>NGT</v>
      </c>
      <c r="C200" s="65" t="str">
        <f>IF('1.2_Network_Risk_Outputs'!C200="","-",'1.2_Network_Risk_Outputs'!C200)</f>
        <v>-</v>
      </c>
      <c r="D200" s="66" t="str">
        <f>IF('1.2_Network_Risk_Outputs'!D200="","-",'1.2_Network_Risk_Outputs'!D200)</f>
        <v>-</v>
      </c>
      <c r="E200" s="67" t="str">
        <f>IF('1.2_Network_Risk_Outputs'!E200="","-",'1.2_Network_Risk_Outputs'!E200)</f>
        <v>-</v>
      </c>
      <c r="F200" s="88" t="str">
        <f>'1.2_Network_Risk_Outputs'!F200</f>
        <v/>
      </c>
      <c r="G200" s="96"/>
    </row>
    <row r="201" spans="1:7" x14ac:dyDescent="0.3">
      <c r="A201" s="65" t="str">
        <f>IF('1.2_Network_Risk_Outputs'!A201="","-",'1.2_Network_Risk_Outputs'!A201)</f>
        <v>GT</v>
      </c>
      <c r="B201" s="65" t="str">
        <f>IF('1.2_Network_Risk_Outputs'!B201="","-",'1.2_Network_Risk_Outputs'!B201)</f>
        <v>NGT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GT</v>
      </c>
      <c r="B202" s="65" t="str">
        <f>IF('1.2_Network_Risk_Outputs'!B202="","-",'1.2_Network_Risk_Outputs'!B202)</f>
        <v>NGT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GT</v>
      </c>
      <c r="B203" s="65" t="str">
        <f>IF('1.2_Network_Risk_Outputs'!B203="","-",'1.2_Network_Risk_Outputs'!B203)</f>
        <v>NGT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GT</v>
      </c>
      <c r="B204" s="65" t="str">
        <f>IF('1.2_Network_Risk_Outputs'!B204="","-",'1.2_Network_Risk_Outputs'!B204)</f>
        <v>NGT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GT</v>
      </c>
      <c r="B205" s="65" t="str">
        <f>IF('1.2_Network_Risk_Outputs'!B205="","-",'1.2_Network_Risk_Outputs'!B205)</f>
        <v>NGT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GT</v>
      </c>
      <c r="B206" s="65" t="str">
        <f>IF('1.2_Network_Risk_Outputs'!B206="","-",'1.2_Network_Risk_Outputs'!B206)</f>
        <v>NGT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GT</v>
      </c>
      <c r="B207" s="65" t="str">
        <f>IF('1.2_Network_Risk_Outputs'!B207="","-",'1.2_Network_Risk_Outputs'!B207)</f>
        <v>NGT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GT</v>
      </c>
      <c r="B208" s="65" t="str">
        <f>IF('1.2_Network_Risk_Outputs'!B208="","-",'1.2_Network_Risk_Outputs'!B208)</f>
        <v>NGT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GT</v>
      </c>
      <c r="B209" s="65" t="str">
        <f>IF('1.2_Network_Risk_Outputs'!B209="","-",'1.2_Network_Risk_Outputs'!B209)</f>
        <v>NGT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GT</v>
      </c>
      <c r="B210" s="65" t="str">
        <f>IF('1.2_Network_Risk_Outputs'!B210="","-",'1.2_Network_Risk_Outputs'!B210)</f>
        <v>NGT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GT</v>
      </c>
      <c r="B211" s="65" t="str">
        <f>IF('1.2_Network_Risk_Outputs'!B211="","-",'1.2_Network_Risk_Outputs'!B211)</f>
        <v>NGT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GT</v>
      </c>
      <c r="B212" s="65" t="str">
        <f>IF('1.2_Network_Risk_Outputs'!B212="","-",'1.2_Network_Risk_Outputs'!B212)</f>
        <v>NGT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GT</v>
      </c>
      <c r="B213" s="65" t="str">
        <f>IF('1.2_Network_Risk_Outputs'!B213="","-",'1.2_Network_Risk_Outputs'!B213)</f>
        <v>NGT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GT</v>
      </c>
      <c r="B214" s="65" t="str">
        <f>IF('1.2_Network_Risk_Outputs'!B214="","-",'1.2_Network_Risk_Outputs'!B214)</f>
        <v>NGT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GT</v>
      </c>
      <c r="B215" s="65" t="str">
        <f>IF('1.2_Network_Risk_Outputs'!B215="","-",'1.2_Network_Risk_Outputs'!B215)</f>
        <v>NGT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GT</v>
      </c>
      <c r="B216" s="65" t="str">
        <f>IF('1.2_Network_Risk_Outputs'!B216="","-",'1.2_Network_Risk_Outputs'!B216)</f>
        <v>NGT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GT</v>
      </c>
      <c r="B217" s="65" t="str">
        <f>IF('1.2_Network_Risk_Outputs'!B217="","-",'1.2_Network_Risk_Outputs'!B217)</f>
        <v>NGT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GT</v>
      </c>
      <c r="B218" s="65" t="str">
        <f>IF('1.2_Network_Risk_Outputs'!B218="","-",'1.2_Network_Risk_Outputs'!B218)</f>
        <v>NGT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GT</v>
      </c>
      <c r="B219" s="65" t="str">
        <f>IF('1.2_Network_Risk_Outputs'!B219="","-",'1.2_Network_Risk_Outputs'!B219)</f>
        <v>NGT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GT</v>
      </c>
      <c r="B220" s="65" t="str">
        <f>IF('1.2_Network_Risk_Outputs'!B220="","-",'1.2_Network_Risk_Outputs'!B220)</f>
        <v>NGT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GT</v>
      </c>
      <c r="B221" s="65" t="str">
        <f>IF('1.2_Network_Risk_Outputs'!B221="","-",'1.2_Network_Risk_Outputs'!B221)</f>
        <v>NGT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GT</v>
      </c>
      <c r="B222" s="65" t="str">
        <f>IF('1.2_Network_Risk_Outputs'!B222="","-",'1.2_Network_Risk_Outputs'!B222)</f>
        <v>NGT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GT</v>
      </c>
      <c r="B223" s="65" t="str">
        <f>IF('1.2_Network_Risk_Outputs'!B223="","-",'1.2_Network_Risk_Outputs'!B223)</f>
        <v>NGT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GT</v>
      </c>
      <c r="B224" s="65" t="str">
        <f>IF('1.2_Network_Risk_Outputs'!B224="","-",'1.2_Network_Risk_Outputs'!B224)</f>
        <v>NGT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GT</v>
      </c>
      <c r="B225" s="65" t="str">
        <f>IF('1.2_Network_Risk_Outputs'!B225="","-",'1.2_Network_Risk_Outputs'!B225)</f>
        <v>NGT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GT</v>
      </c>
      <c r="B226" s="65" t="str">
        <f>IF('1.2_Network_Risk_Outputs'!B226="","-",'1.2_Network_Risk_Outputs'!B226)</f>
        <v>NGT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GT</v>
      </c>
      <c r="B227" s="65" t="str">
        <f>IF('1.2_Network_Risk_Outputs'!B227="","-",'1.2_Network_Risk_Outputs'!B227)</f>
        <v>NGT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GT</v>
      </c>
      <c r="B228" s="65" t="str">
        <f>IF('1.2_Network_Risk_Outputs'!B228="","-",'1.2_Network_Risk_Outputs'!B228)</f>
        <v>NGT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GT</v>
      </c>
      <c r="B229" s="65" t="str">
        <f>IF('1.2_Network_Risk_Outputs'!B229="","-",'1.2_Network_Risk_Outputs'!B229)</f>
        <v>NGT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GT</v>
      </c>
      <c r="B230" s="65" t="str">
        <f>IF('1.2_Network_Risk_Outputs'!B230="","-",'1.2_Network_Risk_Outputs'!B230)</f>
        <v>NGT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GT</v>
      </c>
      <c r="B231" s="65" t="str">
        <f>IF('1.2_Network_Risk_Outputs'!B231="","-",'1.2_Network_Risk_Outputs'!B231)</f>
        <v>NGT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GT</v>
      </c>
      <c r="B232" s="65" t="str">
        <f>IF('1.2_Network_Risk_Outputs'!B232="","-",'1.2_Network_Risk_Outputs'!B232)</f>
        <v>NGT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GT</v>
      </c>
      <c r="B233" s="65" t="str">
        <f>IF('1.2_Network_Risk_Outputs'!B233="","-",'1.2_Network_Risk_Outputs'!B233)</f>
        <v>NGT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GT</v>
      </c>
      <c r="B234" s="65" t="str">
        <f>IF('1.2_Network_Risk_Outputs'!B234="","-",'1.2_Network_Risk_Outputs'!B234)</f>
        <v>NGT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GT</v>
      </c>
      <c r="B235" s="65" t="str">
        <f>IF('1.2_Network_Risk_Outputs'!B235="","-",'1.2_Network_Risk_Outputs'!B235)</f>
        <v>NGT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GT</v>
      </c>
      <c r="B236" s="65" t="str">
        <f>IF('1.2_Network_Risk_Outputs'!B236="","-",'1.2_Network_Risk_Outputs'!B236)</f>
        <v>NGT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GT</v>
      </c>
      <c r="B237" s="65" t="str">
        <f>IF('1.2_Network_Risk_Outputs'!B237="","-",'1.2_Network_Risk_Outputs'!B237)</f>
        <v>NGT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GT</v>
      </c>
      <c r="B238" s="65" t="str">
        <f>IF('1.2_Network_Risk_Outputs'!B238="","-",'1.2_Network_Risk_Outputs'!B238)</f>
        <v>NGT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GT</v>
      </c>
      <c r="B239" s="65" t="str">
        <f>IF('1.2_Network_Risk_Outputs'!B239="","-",'1.2_Network_Risk_Outputs'!B239)</f>
        <v>NGT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GT</v>
      </c>
      <c r="B240" s="65" t="str">
        <f>IF('1.2_Network_Risk_Outputs'!B240="","-",'1.2_Network_Risk_Outputs'!B240)</f>
        <v>NGT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GT</v>
      </c>
      <c r="B241" s="65" t="str">
        <f>IF('1.2_Network_Risk_Outputs'!B241="","-",'1.2_Network_Risk_Outputs'!B241)</f>
        <v>NGT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GT</v>
      </c>
      <c r="B242" s="65" t="str">
        <f>IF('1.2_Network_Risk_Outputs'!B242="","-",'1.2_Network_Risk_Outputs'!B242)</f>
        <v>NGT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GT</v>
      </c>
      <c r="B243" s="65" t="str">
        <f>IF('1.2_Network_Risk_Outputs'!B243="","-",'1.2_Network_Risk_Outputs'!B243)</f>
        <v>NGT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GT</v>
      </c>
      <c r="B244" s="65" t="str">
        <f>IF('1.2_Network_Risk_Outputs'!B244="","-",'1.2_Network_Risk_Outputs'!B244)</f>
        <v>NGT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GT</v>
      </c>
      <c r="B245" s="65" t="str">
        <f>IF('1.2_Network_Risk_Outputs'!B245="","-",'1.2_Network_Risk_Outputs'!B245)</f>
        <v>NGT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GT</v>
      </c>
      <c r="B246" s="65" t="str">
        <f>IF('1.2_Network_Risk_Outputs'!B246="","-",'1.2_Network_Risk_Outputs'!B246)</f>
        <v>NGT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GT</v>
      </c>
      <c r="B247" s="65" t="str">
        <f>IF('1.2_Network_Risk_Outputs'!B247="","-",'1.2_Network_Risk_Outputs'!B247)</f>
        <v>NGT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GT</v>
      </c>
      <c r="B248" s="65" t="str">
        <f>IF('1.2_Network_Risk_Outputs'!B248="","-",'1.2_Network_Risk_Outputs'!B248)</f>
        <v>NGT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GT</v>
      </c>
      <c r="B249" s="65" t="str">
        <f>IF('1.2_Network_Risk_Outputs'!B249="","-",'1.2_Network_Risk_Outputs'!B249)</f>
        <v>NGT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GT</v>
      </c>
      <c r="B250" s="65" t="str">
        <f>IF('1.2_Network_Risk_Outputs'!B250="","-",'1.2_Network_Risk_Outputs'!B250)</f>
        <v>NGT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GT</v>
      </c>
      <c r="B251" s="65" t="str">
        <f>IF('1.2_Network_Risk_Outputs'!B251="","-",'1.2_Network_Risk_Outputs'!B251)</f>
        <v>NGT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GT</v>
      </c>
      <c r="B252" s="65" t="str">
        <f>IF('1.2_Network_Risk_Outputs'!B252="","-",'1.2_Network_Risk_Outputs'!B252)</f>
        <v>NGT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GT</v>
      </c>
      <c r="B253" s="65" t="str">
        <f>IF('1.2_Network_Risk_Outputs'!B253="","-",'1.2_Network_Risk_Outputs'!B253)</f>
        <v>NGT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GT</v>
      </c>
      <c r="B254" s="65" t="str">
        <f>IF('1.2_Network_Risk_Outputs'!B254="","-",'1.2_Network_Risk_Outputs'!B254)</f>
        <v>NGT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GT</v>
      </c>
      <c r="B255" s="65" t="str">
        <f>IF('1.2_Network_Risk_Outputs'!B255="","-",'1.2_Network_Risk_Outputs'!B255)</f>
        <v>NGT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GT</v>
      </c>
      <c r="B256" s="65" t="str">
        <f>IF('1.2_Network_Risk_Outputs'!B256="","-",'1.2_Network_Risk_Outputs'!B256)</f>
        <v>NGT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GT</v>
      </c>
      <c r="B257" s="65" t="str">
        <f>IF('1.2_Network_Risk_Outputs'!B257="","-",'1.2_Network_Risk_Outputs'!B257)</f>
        <v>NGT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GT</v>
      </c>
      <c r="B258" s="65" t="str">
        <f>IF('1.2_Network_Risk_Outputs'!B258="","-",'1.2_Network_Risk_Outputs'!B258)</f>
        <v>NGT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GT</v>
      </c>
      <c r="B259" s="65" t="str">
        <f>IF('1.2_Network_Risk_Outputs'!B259="","-",'1.2_Network_Risk_Outputs'!B259)</f>
        <v>NGT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GT</v>
      </c>
      <c r="B260" s="65" t="str">
        <f>IF('1.2_Network_Risk_Outputs'!B260="","-",'1.2_Network_Risk_Outputs'!B260)</f>
        <v>NGT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GT</v>
      </c>
      <c r="B261" s="65" t="str">
        <f>IF('1.2_Network_Risk_Outputs'!B261="","-",'1.2_Network_Risk_Outputs'!B261)</f>
        <v>NGT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GT</v>
      </c>
      <c r="B262" s="65" t="str">
        <f>IF('1.2_Network_Risk_Outputs'!B262="","-",'1.2_Network_Risk_Outputs'!B262)</f>
        <v>NGT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GT</v>
      </c>
      <c r="B263" s="65" t="str">
        <f>IF('1.2_Network_Risk_Outputs'!B263="","-",'1.2_Network_Risk_Outputs'!B263)</f>
        <v>NGT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GT</v>
      </c>
      <c r="B264" s="65" t="str">
        <f>IF('1.2_Network_Risk_Outputs'!B264="","-",'1.2_Network_Risk_Outputs'!B264)</f>
        <v>NGT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GT</v>
      </c>
      <c r="B265" s="65" t="str">
        <f>IF('1.2_Network_Risk_Outputs'!B265="","-",'1.2_Network_Risk_Outputs'!B265)</f>
        <v>NGT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GT</v>
      </c>
      <c r="B266" s="65" t="str">
        <f>IF('1.2_Network_Risk_Outputs'!B266="","-",'1.2_Network_Risk_Outputs'!B266)</f>
        <v>NGT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GT</v>
      </c>
      <c r="B267" s="65" t="str">
        <f>IF('1.2_Network_Risk_Outputs'!B267="","-",'1.2_Network_Risk_Outputs'!B267)</f>
        <v>NGT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GT</v>
      </c>
      <c r="B268" s="65" t="str">
        <f>IF('1.2_Network_Risk_Outputs'!B268="","-",'1.2_Network_Risk_Outputs'!B268)</f>
        <v>NGT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GT</v>
      </c>
      <c r="B269" s="65" t="str">
        <f>IF('1.2_Network_Risk_Outputs'!B269="","-",'1.2_Network_Risk_Outputs'!B269)</f>
        <v>NGT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GT</v>
      </c>
      <c r="B270" s="65" t="str">
        <f>IF('1.2_Network_Risk_Outputs'!B270="","-",'1.2_Network_Risk_Outputs'!B270)</f>
        <v>NGT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GT</v>
      </c>
      <c r="B271" s="65" t="str">
        <f>IF('1.2_Network_Risk_Outputs'!B271="","-",'1.2_Network_Risk_Outputs'!B271)</f>
        <v>NGT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GT</v>
      </c>
      <c r="B272" s="65" t="str">
        <f>IF('1.2_Network_Risk_Outputs'!B272="","-",'1.2_Network_Risk_Outputs'!B272)</f>
        <v>NGT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GT</v>
      </c>
      <c r="B273" s="65" t="str">
        <f>IF('1.2_Network_Risk_Outputs'!B273="","-",'1.2_Network_Risk_Outputs'!B273)</f>
        <v>NGT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GT</v>
      </c>
      <c r="B274" s="65" t="str">
        <f>IF('1.2_Network_Risk_Outputs'!B274="","-",'1.2_Network_Risk_Outputs'!B274)</f>
        <v>NGT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GT</v>
      </c>
      <c r="B275" s="65" t="str">
        <f>IF('1.2_Network_Risk_Outputs'!B275="","-",'1.2_Network_Risk_Outputs'!B275)</f>
        <v>NGT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GT</v>
      </c>
      <c r="B276" s="65" t="str">
        <f>IF('1.2_Network_Risk_Outputs'!B276="","-",'1.2_Network_Risk_Outputs'!B276)</f>
        <v>NGT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GT</v>
      </c>
      <c r="B277" s="65" t="str">
        <f>IF('1.2_Network_Risk_Outputs'!B277="","-",'1.2_Network_Risk_Outputs'!B277)</f>
        <v>NGT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GT</v>
      </c>
      <c r="B278" s="65" t="str">
        <f>IF('1.2_Network_Risk_Outputs'!B278="","-",'1.2_Network_Risk_Outputs'!B278)</f>
        <v>NGT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GT</v>
      </c>
      <c r="B279" s="65" t="str">
        <f>IF('1.2_Network_Risk_Outputs'!B279="","-",'1.2_Network_Risk_Outputs'!B279)</f>
        <v>NGT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GT</v>
      </c>
      <c r="B280" s="65" t="str">
        <f>IF('1.2_Network_Risk_Outputs'!B280="","-",'1.2_Network_Risk_Outputs'!B280)</f>
        <v>NGT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GT</v>
      </c>
      <c r="B281" s="65" t="str">
        <f>IF('1.2_Network_Risk_Outputs'!B281="","-",'1.2_Network_Risk_Outputs'!B281)</f>
        <v>NGT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GT</v>
      </c>
      <c r="B282" s="65" t="str">
        <f>IF('1.2_Network_Risk_Outputs'!B282="","-",'1.2_Network_Risk_Outputs'!B282)</f>
        <v>NGT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GT</v>
      </c>
      <c r="B283" s="65" t="str">
        <f>IF('1.2_Network_Risk_Outputs'!B283="","-",'1.2_Network_Risk_Outputs'!B283)</f>
        <v>NGT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GT</v>
      </c>
      <c r="B284" s="65" t="str">
        <f>IF('1.2_Network_Risk_Outputs'!B284="","-",'1.2_Network_Risk_Outputs'!B284)</f>
        <v>NGT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GT</v>
      </c>
      <c r="B285" s="65" t="str">
        <f>IF('1.2_Network_Risk_Outputs'!B285="","-",'1.2_Network_Risk_Outputs'!B285)</f>
        <v>NGT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GT</v>
      </c>
      <c r="B286" s="65" t="str">
        <f>IF('1.2_Network_Risk_Outputs'!B286="","-",'1.2_Network_Risk_Outputs'!B286)</f>
        <v>NGT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GT</v>
      </c>
      <c r="B287" s="65" t="str">
        <f>IF('1.2_Network_Risk_Outputs'!B287="","-",'1.2_Network_Risk_Outputs'!B287)</f>
        <v>NGT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GT</v>
      </c>
      <c r="B288" s="65" t="str">
        <f>IF('1.2_Network_Risk_Outputs'!B288="","-",'1.2_Network_Risk_Outputs'!B288)</f>
        <v>NGT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GT</v>
      </c>
      <c r="B289" s="65" t="str">
        <f>IF('1.2_Network_Risk_Outputs'!B289="","-",'1.2_Network_Risk_Outputs'!B289)</f>
        <v>NGT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GT</v>
      </c>
      <c r="B290" s="65" t="str">
        <f>IF('1.2_Network_Risk_Outputs'!B290="","-",'1.2_Network_Risk_Outputs'!B290)</f>
        <v>NGT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GT</v>
      </c>
      <c r="B291" s="65" t="str">
        <f>IF('1.2_Network_Risk_Outputs'!B291="","-",'1.2_Network_Risk_Outputs'!B291)</f>
        <v>NGT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GT</v>
      </c>
      <c r="B292" s="65" t="str">
        <f>IF('1.2_Network_Risk_Outputs'!B292="","-",'1.2_Network_Risk_Outputs'!B292)</f>
        <v>NGT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GT</v>
      </c>
      <c r="B293" s="65" t="str">
        <f>IF('1.2_Network_Risk_Outputs'!B293="","-",'1.2_Network_Risk_Outputs'!B293)</f>
        <v>NGT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GT</v>
      </c>
      <c r="B294" s="65" t="str">
        <f>IF('1.2_Network_Risk_Outputs'!B294="","-",'1.2_Network_Risk_Outputs'!B294)</f>
        <v>NGT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GT</v>
      </c>
      <c r="B295" s="65" t="str">
        <f>IF('1.2_Network_Risk_Outputs'!B295="","-",'1.2_Network_Risk_Outputs'!B295)</f>
        <v>NGT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GT</v>
      </c>
      <c r="B296" s="65" t="str">
        <f>IF('1.2_Network_Risk_Outputs'!B296="","-",'1.2_Network_Risk_Outputs'!B296)</f>
        <v>NGT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GT</v>
      </c>
      <c r="B297" s="65" t="str">
        <f>IF('1.2_Network_Risk_Outputs'!B297="","-",'1.2_Network_Risk_Outputs'!B297)</f>
        <v>NGT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GT</v>
      </c>
      <c r="B298" s="65" t="str">
        <f>IF('1.2_Network_Risk_Outputs'!B298="","-",'1.2_Network_Risk_Outputs'!B298)</f>
        <v>NGT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GT</v>
      </c>
      <c r="B299" s="65" t="str">
        <f>IF('1.2_Network_Risk_Outputs'!B299="","-",'1.2_Network_Risk_Outputs'!B299)</f>
        <v>NGT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GT</v>
      </c>
      <c r="B300" s="65" t="str">
        <f>IF('1.2_Network_Risk_Outputs'!B300="","-",'1.2_Network_Risk_Outputs'!B300)</f>
        <v>NGT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GT</v>
      </c>
      <c r="B301" s="65" t="str">
        <f>IF('1.2_Network_Risk_Outputs'!B301="","-",'1.2_Network_Risk_Outputs'!B301)</f>
        <v>NGT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GT</v>
      </c>
      <c r="B302" s="65" t="str">
        <f>IF('1.2_Network_Risk_Outputs'!B302="","-",'1.2_Network_Risk_Outputs'!B302)</f>
        <v>NGT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GT</v>
      </c>
      <c r="B303" s="65" t="str">
        <f>IF('1.2_Network_Risk_Outputs'!B303="","-",'1.2_Network_Risk_Outputs'!B303)</f>
        <v>NGT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GT</v>
      </c>
      <c r="B304" s="65" t="str">
        <f>IF('1.2_Network_Risk_Outputs'!B304="","-",'1.2_Network_Risk_Outputs'!B304)</f>
        <v>NGT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GT</v>
      </c>
      <c r="B305" s="65" t="str">
        <f>IF('1.2_Network_Risk_Outputs'!B305="","-",'1.2_Network_Risk_Outputs'!B305)</f>
        <v>NGT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GT</v>
      </c>
      <c r="B306" s="65" t="str">
        <f>IF('1.2_Network_Risk_Outputs'!B306="","-",'1.2_Network_Risk_Outputs'!B306)</f>
        <v>NGT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GT</v>
      </c>
      <c r="B307" s="65" t="str">
        <f>IF('1.2_Network_Risk_Outputs'!B307="","-",'1.2_Network_Risk_Outputs'!B307)</f>
        <v>NGT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GT</v>
      </c>
      <c r="B308" s="65" t="str">
        <f>IF('1.2_Network_Risk_Outputs'!B308="","-",'1.2_Network_Risk_Outputs'!B308)</f>
        <v>NGT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GT</v>
      </c>
      <c r="B309" s="65" t="str">
        <f>IF('1.2_Network_Risk_Outputs'!B309="","-",'1.2_Network_Risk_Outputs'!B309)</f>
        <v>NGT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GT</v>
      </c>
      <c r="B310" s="65" t="str">
        <f>IF('1.2_Network_Risk_Outputs'!B310="","-",'1.2_Network_Risk_Outputs'!B310)</f>
        <v>NGT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GT</v>
      </c>
      <c r="B311" s="65" t="str">
        <f>IF('1.2_Network_Risk_Outputs'!B311="","-",'1.2_Network_Risk_Outputs'!B311)</f>
        <v>NGT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GT</v>
      </c>
      <c r="B312" s="65" t="str">
        <f>IF('1.2_Network_Risk_Outputs'!B312="","-",'1.2_Network_Risk_Outputs'!B312)</f>
        <v>NGT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GT</v>
      </c>
      <c r="B313" s="65" t="str">
        <f>IF('1.2_Network_Risk_Outputs'!B313="","-",'1.2_Network_Risk_Outputs'!B313)</f>
        <v>NGT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GT</v>
      </c>
      <c r="B314" s="65" t="str">
        <f>IF('1.2_Network_Risk_Outputs'!B314="","-",'1.2_Network_Risk_Outputs'!B314)</f>
        <v>NGT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GT</v>
      </c>
      <c r="B315" s="65" t="str">
        <f>IF('1.2_Network_Risk_Outputs'!B315="","-",'1.2_Network_Risk_Outputs'!B315)</f>
        <v>NGT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GT</v>
      </c>
      <c r="B316" s="65" t="str">
        <f>IF('1.2_Network_Risk_Outputs'!B316="","-",'1.2_Network_Risk_Outputs'!B316)</f>
        <v>NGT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GT</v>
      </c>
      <c r="B317" s="65" t="str">
        <f>IF('1.2_Network_Risk_Outputs'!B317="","-",'1.2_Network_Risk_Outputs'!B317)</f>
        <v>NGT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GT</v>
      </c>
      <c r="B318" s="65" t="str">
        <f>IF('1.2_Network_Risk_Outputs'!B318="","-",'1.2_Network_Risk_Outputs'!B318)</f>
        <v>NGT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GT</v>
      </c>
      <c r="B319" s="65" t="str">
        <f>IF('1.2_Network_Risk_Outputs'!B319="","-",'1.2_Network_Risk_Outputs'!B319)</f>
        <v>NGT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GT</v>
      </c>
      <c r="B320" s="65" t="str">
        <f>IF('1.2_Network_Risk_Outputs'!B320="","-",'1.2_Network_Risk_Outputs'!B320)</f>
        <v>NGT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GT</v>
      </c>
      <c r="B321" s="65" t="str">
        <f>IF('1.2_Network_Risk_Outputs'!B321="","-",'1.2_Network_Risk_Outputs'!B321)</f>
        <v>NGT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GT</v>
      </c>
      <c r="B322" s="65" t="str">
        <f>IF('1.2_Network_Risk_Outputs'!B322="","-",'1.2_Network_Risk_Outputs'!B322)</f>
        <v>NGT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GT</v>
      </c>
      <c r="B323" s="65" t="str">
        <f>IF('1.2_Network_Risk_Outputs'!B323="","-",'1.2_Network_Risk_Outputs'!B323)</f>
        <v>NGT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GT</v>
      </c>
      <c r="B324" s="65" t="str">
        <f>IF('1.2_Network_Risk_Outputs'!B324="","-",'1.2_Network_Risk_Outputs'!B324)</f>
        <v>NGT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GT</v>
      </c>
      <c r="B325" s="65" t="str">
        <f>IF('1.2_Network_Risk_Outputs'!B325="","-",'1.2_Network_Risk_Outputs'!B325)</f>
        <v>NGT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GT</v>
      </c>
      <c r="B326" s="65" t="str">
        <f>IF('1.2_Network_Risk_Outputs'!B326="","-",'1.2_Network_Risk_Outputs'!B326)</f>
        <v>NGT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GT</v>
      </c>
      <c r="B327" s="65" t="str">
        <f>IF('1.2_Network_Risk_Outputs'!B327="","-",'1.2_Network_Risk_Outputs'!B327)</f>
        <v>NGT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GT</v>
      </c>
      <c r="B328" s="65" t="str">
        <f>IF('1.2_Network_Risk_Outputs'!B328="","-",'1.2_Network_Risk_Outputs'!B328)</f>
        <v>NGT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GT</v>
      </c>
      <c r="B329" s="65" t="str">
        <f>IF('1.2_Network_Risk_Outputs'!B329="","-",'1.2_Network_Risk_Outputs'!B329)</f>
        <v>NGT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GT</v>
      </c>
      <c r="B330" s="65" t="str">
        <f>IF('1.2_Network_Risk_Outputs'!B330="","-",'1.2_Network_Risk_Outputs'!B330)</f>
        <v>NGT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GT</v>
      </c>
      <c r="B331" s="65" t="str">
        <f>IF('1.2_Network_Risk_Outputs'!B331="","-",'1.2_Network_Risk_Outputs'!B331)</f>
        <v>NGT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GT</v>
      </c>
      <c r="B332" s="65" t="str">
        <f>IF('1.2_Network_Risk_Outputs'!B332="","-",'1.2_Network_Risk_Outputs'!B332)</f>
        <v>NGT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GT</v>
      </c>
      <c r="B333" s="65" t="str">
        <f>IF('1.2_Network_Risk_Outputs'!B333="","-",'1.2_Network_Risk_Outputs'!B333)</f>
        <v>NGT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GT</v>
      </c>
      <c r="B334" s="65" t="str">
        <f>IF('1.2_Network_Risk_Outputs'!B334="","-",'1.2_Network_Risk_Outputs'!B334)</f>
        <v>NGT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GT</v>
      </c>
      <c r="B335" s="65" t="str">
        <f>IF('1.2_Network_Risk_Outputs'!B335="","-",'1.2_Network_Risk_Outputs'!B335)</f>
        <v>NGT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GT</v>
      </c>
      <c r="B336" s="65" t="str">
        <f>IF('1.2_Network_Risk_Outputs'!B336="","-",'1.2_Network_Risk_Outputs'!B336)</f>
        <v>NGT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GT</v>
      </c>
      <c r="B337" s="65" t="str">
        <f>IF('1.2_Network_Risk_Outputs'!B337="","-",'1.2_Network_Risk_Outputs'!B337)</f>
        <v>NGT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GT</v>
      </c>
      <c r="B338" s="65" t="str">
        <f>IF('1.2_Network_Risk_Outputs'!B338="","-",'1.2_Network_Risk_Outputs'!B338)</f>
        <v>NGT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GT</v>
      </c>
      <c r="B339" s="65" t="str">
        <f>IF('1.2_Network_Risk_Outputs'!B339="","-",'1.2_Network_Risk_Outputs'!B339)</f>
        <v>NGT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GT</v>
      </c>
      <c r="B340" s="65" t="str">
        <f>IF('1.2_Network_Risk_Outputs'!B340="","-",'1.2_Network_Risk_Outputs'!B340)</f>
        <v>NGT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GT</v>
      </c>
      <c r="B341" s="65" t="str">
        <f>IF('1.2_Network_Risk_Outputs'!B341="","-",'1.2_Network_Risk_Outputs'!B341)</f>
        <v>NGT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GT</v>
      </c>
      <c r="B342" s="65" t="str">
        <f>IF('1.2_Network_Risk_Outputs'!B342="","-",'1.2_Network_Risk_Outputs'!B342)</f>
        <v>NGT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GT</v>
      </c>
      <c r="B343" s="65" t="str">
        <f>IF('1.2_Network_Risk_Outputs'!B343="","-",'1.2_Network_Risk_Outputs'!B343)</f>
        <v>NGT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GT</v>
      </c>
      <c r="B344" s="65" t="str">
        <f>IF('1.2_Network_Risk_Outputs'!B344="","-",'1.2_Network_Risk_Outputs'!B344)</f>
        <v>NGT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GT</v>
      </c>
      <c r="B345" s="65" t="str">
        <f>IF('1.2_Network_Risk_Outputs'!B345="","-",'1.2_Network_Risk_Outputs'!B345)</f>
        <v>NGT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GT</v>
      </c>
      <c r="B346" s="65" t="str">
        <f>IF('1.2_Network_Risk_Outputs'!B346="","-",'1.2_Network_Risk_Outputs'!B346)</f>
        <v>NGT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GT</v>
      </c>
      <c r="B347" s="65" t="str">
        <f>IF('1.2_Network_Risk_Outputs'!B347="","-",'1.2_Network_Risk_Outputs'!B347)</f>
        <v>NGT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GT</v>
      </c>
      <c r="B348" s="65" t="str">
        <f>IF('1.2_Network_Risk_Outputs'!B348="","-",'1.2_Network_Risk_Outputs'!B348)</f>
        <v>NGT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GT</v>
      </c>
      <c r="B349" s="65" t="str">
        <f>IF('1.2_Network_Risk_Outputs'!B349="","-",'1.2_Network_Risk_Outputs'!B349)</f>
        <v>NGT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GT</v>
      </c>
      <c r="B350" s="65" t="str">
        <f>IF('1.2_Network_Risk_Outputs'!B350="","-",'1.2_Network_Risk_Outputs'!B350)</f>
        <v>NGT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GT</v>
      </c>
      <c r="B351" s="65" t="str">
        <f>IF('1.2_Network_Risk_Outputs'!B351="","-",'1.2_Network_Risk_Outputs'!B351)</f>
        <v>NGT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GT</v>
      </c>
      <c r="B352" s="65" t="str">
        <f>IF('1.2_Network_Risk_Outputs'!B352="","-",'1.2_Network_Risk_Outputs'!B352)</f>
        <v>NGT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GT</v>
      </c>
      <c r="B353" s="65" t="str">
        <f>IF('1.2_Network_Risk_Outputs'!B353="","-",'1.2_Network_Risk_Outputs'!B353)</f>
        <v>NGT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GT</v>
      </c>
      <c r="B354" s="65" t="str">
        <f>IF('1.2_Network_Risk_Outputs'!B354="","-",'1.2_Network_Risk_Outputs'!B354)</f>
        <v>NGT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GT</v>
      </c>
      <c r="B355" s="65" t="str">
        <f>IF('1.2_Network_Risk_Outputs'!B355="","-",'1.2_Network_Risk_Outputs'!B355)</f>
        <v>NGT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GT</v>
      </c>
      <c r="B356" s="65" t="str">
        <f>IF('1.2_Network_Risk_Outputs'!B356="","-",'1.2_Network_Risk_Outputs'!B356)</f>
        <v>NGT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GT</v>
      </c>
      <c r="B357" s="65" t="str">
        <f>IF('1.2_Network_Risk_Outputs'!B357="","-",'1.2_Network_Risk_Outputs'!B357)</f>
        <v>NGT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GT</v>
      </c>
      <c r="B358" s="65" t="str">
        <f>IF('1.2_Network_Risk_Outputs'!B358="","-",'1.2_Network_Risk_Outputs'!B358)</f>
        <v>NGT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>
        <f>IF('1.2_Network_Risk_Outputs'!D359="","-",'1.2_Network_Risk_Outputs'!D359)</f>
        <v>0</v>
      </c>
      <c r="E359" s="67">
        <f>IF('1.2_Network_Risk_Outputs'!E359="","-",'1.2_Network_Risk_Outputs'!E359)</f>
        <v>0</v>
      </c>
      <c r="F359" s="88">
        <f>'1.2_Network_Risk_Outputs'!F359</f>
        <v>0</v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>
        <f>IF('1.2_Network_Risk_Outputs'!D360="","-",'1.2_Network_Risk_Outputs'!D360)</f>
        <v>0</v>
      </c>
      <c r="E360" s="67">
        <f>IF('1.2_Network_Risk_Outputs'!E360="","-",'1.2_Network_Risk_Outputs'!E360)</f>
        <v>0</v>
      </c>
      <c r="F360" s="88">
        <f>'1.2_Network_Risk_Outputs'!F360</f>
        <v>0</v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>
        <f>IF('1.2_Network_Risk_Outputs'!D361="","-",'1.2_Network_Risk_Outputs'!D361)</f>
        <v>0</v>
      </c>
      <c r="E361" s="67">
        <f>IF('1.2_Network_Risk_Outputs'!E361="","-",'1.2_Network_Risk_Outputs'!E361)</f>
        <v>0</v>
      </c>
      <c r="F361" s="88">
        <f>'1.2_Network_Risk_Outputs'!F361</f>
        <v>0</v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>
        <f>IF('1.2_Network_Risk_Outputs'!D362="","-",'1.2_Network_Risk_Outputs'!D362)</f>
        <v>0</v>
      </c>
      <c r="E362" s="67">
        <f>IF('1.2_Network_Risk_Outputs'!E362="","-",'1.2_Network_Risk_Outputs'!E362)</f>
        <v>0</v>
      </c>
      <c r="F362" s="88">
        <f>'1.2_Network_Risk_Outputs'!F362</f>
        <v>0</v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>
        <f>IF('1.2_Network_Risk_Outputs'!D363="","-",'1.2_Network_Risk_Outputs'!D363)</f>
        <v>0</v>
      </c>
      <c r="E363" s="67">
        <f>IF('1.2_Network_Risk_Outputs'!E363="","-",'1.2_Network_Risk_Outputs'!E363)</f>
        <v>0</v>
      </c>
      <c r="F363" s="88">
        <f>'1.2_Network_Risk_Outputs'!F363</f>
        <v>0</v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>
        <f>IF('1.2_Network_Risk_Outputs'!D364="","-",'1.2_Network_Risk_Outputs'!D364)</f>
        <v>0</v>
      </c>
      <c r="E364" s="67">
        <f>IF('1.2_Network_Risk_Outputs'!E364="","-",'1.2_Network_Risk_Outputs'!E364)</f>
        <v>0</v>
      </c>
      <c r="F364" s="88">
        <f>'1.2_Network_Risk_Outputs'!F364</f>
        <v>0</v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>
        <f>IF('1.2_Network_Risk_Outputs'!D365="","-",'1.2_Network_Risk_Outputs'!D365)</f>
        <v>0</v>
      </c>
      <c r="E365" s="67">
        <f>IF('1.2_Network_Risk_Outputs'!E365="","-",'1.2_Network_Risk_Outputs'!E365)</f>
        <v>0</v>
      </c>
      <c r="F365" s="88">
        <f>'1.2_Network_Risk_Outputs'!F365</f>
        <v>0</v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>
        <f>IF('1.2_Network_Risk_Outputs'!D366="","-",'1.2_Network_Risk_Outputs'!D366)</f>
        <v>0</v>
      </c>
      <c r="E366" s="67">
        <f>IF('1.2_Network_Risk_Outputs'!E366="","-",'1.2_Network_Risk_Outputs'!E366)</f>
        <v>0</v>
      </c>
      <c r="F366" s="88">
        <f>'1.2_Network_Risk_Outputs'!F366</f>
        <v>0</v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>
        <f>IF('1.2_Network_Risk_Outputs'!D367="","-",'1.2_Network_Risk_Outputs'!D367)</f>
        <v>0</v>
      </c>
      <c r="E367" s="67">
        <f>IF('1.2_Network_Risk_Outputs'!E367="","-",'1.2_Network_Risk_Outputs'!E367)</f>
        <v>0</v>
      </c>
      <c r="F367" s="88">
        <f>'1.2_Network_Risk_Outputs'!F367</f>
        <v>0</v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>
        <f>IF('1.2_Network_Risk_Outputs'!D368="","-",'1.2_Network_Risk_Outputs'!D368)</f>
        <v>0</v>
      </c>
      <c r="E368" s="67">
        <f>IF('1.2_Network_Risk_Outputs'!E368="","-",'1.2_Network_Risk_Outputs'!E368)</f>
        <v>0</v>
      </c>
      <c r="F368" s="88">
        <f>'1.2_Network_Risk_Outputs'!F368</f>
        <v>0</v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>
        <f>IF('1.2_Network_Risk_Outputs'!D369="","-",'1.2_Network_Risk_Outputs'!D369)</f>
        <v>0</v>
      </c>
      <c r="E369" s="67">
        <f>IF('1.2_Network_Risk_Outputs'!E369="","-",'1.2_Network_Risk_Outputs'!E369)</f>
        <v>0</v>
      </c>
      <c r="F369" s="88">
        <f>'1.2_Network_Risk_Outputs'!F369</f>
        <v>0</v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>
        <f>IF('1.2_Network_Risk_Outputs'!D370="","-",'1.2_Network_Risk_Outputs'!D370)</f>
        <v>0</v>
      </c>
      <c r="E370" s="67">
        <f>IF('1.2_Network_Risk_Outputs'!E370="","-",'1.2_Network_Risk_Outputs'!E370)</f>
        <v>0</v>
      </c>
      <c r="F370" s="88">
        <f>'1.2_Network_Risk_Outputs'!F370</f>
        <v>0</v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>
        <f>IF('1.2_Network_Risk_Outputs'!D371="","-",'1.2_Network_Risk_Outputs'!D371)</f>
        <v>0</v>
      </c>
      <c r="E371" s="67">
        <f>IF('1.2_Network_Risk_Outputs'!E371="","-",'1.2_Network_Risk_Outputs'!E371)</f>
        <v>0</v>
      </c>
      <c r="F371" s="88">
        <f>'1.2_Network_Risk_Outputs'!F371</f>
        <v>0</v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>
        <f>IF('1.2_Network_Risk_Outputs'!D372="","-",'1.2_Network_Risk_Outputs'!D372)</f>
        <v>0</v>
      </c>
      <c r="E372" s="67">
        <f>IF('1.2_Network_Risk_Outputs'!E372="","-",'1.2_Network_Risk_Outputs'!E372)</f>
        <v>0</v>
      </c>
      <c r="F372" s="88">
        <f>'1.2_Network_Risk_Outputs'!F372</f>
        <v>0</v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>
        <f>IF('1.2_Network_Risk_Outputs'!D373="","-",'1.2_Network_Risk_Outputs'!D373)</f>
        <v>0</v>
      </c>
      <c r="E373" s="67">
        <f>IF('1.2_Network_Risk_Outputs'!E373="","-",'1.2_Network_Risk_Outputs'!E373)</f>
        <v>0</v>
      </c>
      <c r="F373" s="88">
        <f>'1.2_Network_Risk_Outputs'!F373</f>
        <v>0</v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>
        <f>IF('1.2_Network_Risk_Outputs'!D374="","-",'1.2_Network_Risk_Outputs'!D374)</f>
        <v>0</v>
      </c>
      <c r="E374" s="67">
        <f>IF('1.2_Network_Risk_Outputs'!E374="","-",'1.2_Network_Risk_Outputs'!E374)</f>
        <v>0</v>
      </c>
      <c r="F374" s="88">
        <f>'1.2_Network_Risk_Outputs'!F374</f>
        <v>0</v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>
        <f>IF('1.2_Network_Risk_Outputs'!D375="","-",'1.2_Network_Risk_Outputs'!D375)</f>
        <v>0</v>
      </c>
      <c r="E375" s="67">
        <f>IF('1.2_Network_Risk_Outputs'!E375="","-",'1.2_Network_Risk_Outputs'!E375)</f>
        <v>0</v>
      </c>
      <c r="F375" s="88">
        <f>'1.2_Network_Risk_Outputs'!F375</f>
        <v>0</v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>
        <f>IF('1.2_Network_Risk_Outputs'!D376="","-",'1.2_Network_Risk_Outputs'!D376)</f>
        <v>0</v>
      </c>
      <c r="E376" s="67">
        <f>IF('1.2_Network_Risk_Outputs'!E376="","-",'1.2_Network_Risk_Outputs'!E376)</f>
        <v>0</v>
      </c>
      <c r="F376" s="88">
        <f>'1.2_Network_Risk_Outputs'!F376</f>
        <v>0</v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>
        <f>IF('1.2_Network_Risk_Outputs'!D377="","-",'1.2_Network_Risk_Outputs'!D377)</f>
        <v>0</v>
      </c>
      <c r="E377" s="67">
        <f>IF('1.2_Network_Risk_Outputs'!E377="","-",'1.2_Network_Risk_Outputs'!E377)</f>
        <v>0</v>
      </c>
      <c r="F377" s="88">
        <f>'1.2_Network_Risk_Outputs'!F377</f>
        <v>0</v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>
        <f>IF('1.2_Network_Risk_Outputs'!D378="","-",'1.2_Network_Risk_Outputs'!D378)</f>
        <v>0</v>
      </c>
      <c r="E378" s="67">
        <f>IF('1.2_Network_Risk_Outputs'!E378="","-",'1.2_Network_Risk_Outputs'!E378)</f>
        <v>0</v>
      </c>
      <c r="F378" s="88">
        <f>'1.2_Network_Risk_Outputs'!F378</f>
        <v>0</v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>
        <f>IF('1.2_Network_Risk_Outputs'!D379="","-",'1.2_Network_Risk_Outputs'!D379)</f>
        <v>0</v>
      </c>
      <c r="E379" s="67">
        <f>IF('1.2_Network_Risk_Outputs'!E379="","-",'1.2_Network_Risk_Outputs'!E379)</f>
        <v>0</v>
      </c>
      <c r="F379" s="88">
        <f>'1.2_Network_Risk_Outputs'!F379</f>
        <v>0</v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>
        <f>IF('1.2_Network_Risk_Outputs'!D380="","-",'1.2_Network_Risk_Outputs'!D380)</f>
        <v>0</v>
      </c>
      <c r="E380" s="67">
        <f>IF('1.2_Network_Risk_Outputs'!E380="","-",'1.2_Network_Risk_Outputs'!E380)</f>
        <v>0</v>
      </c>
      <c r="F380" s="88">
        <f>'1.2_Network_Risk_Outputs'!F380</f>
        <v>0</v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>
        <f>IF('1.2_Network_Risk_Outputs'!D381="","-",'1.2_Network_Risk_Outputs'!D381)</f>
        <v>0</v>
      </c>
      <c r="E381" s="67">
        <f>IF('1.2_Network_Risk_Outputs'!E381="","-",'1.2_Network_Risk_Outputs'!E381)</f>
        <v>0</v>
      </c>
      <c r="F381" s="88">
        <f>'1.2_Network_Risk_Outputs'!F381</f>
        <v>0</v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>
        <f>IF('1.2_Network_Risk_Outputs'!D382="","-",'1.2_Network_Risk_Outputs'!D382)</f>
        <v>0</v>
      </c>
      <c r="E382" s="67">
        <f>IF('1.2_Network_Risk_Outputs'!E382="","-",'1.2_Network_Risk_Outputs'!E382)</f>
        <v>0</v>
      </c>
      <c r="F382" s="88">
        <f>'1.2_Network_Risk_Outputs'!F382</f>
        <v>0</v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>
        <f>IF('1.2_Network_Risk_Outputs'!D383="","-",'1.2_Network_Risk_Outputs'!D383)</f>
        <v>0</v>
      </c>
      <c r="E383" s="67">
        <f>IF('1.2_Network_Risk_Outputs'!E383="","-",'1.2_Network_Risk_Outputs'!E383)</f>
        <v>0</v>
      </c>
      <c r="F383" s="88">
        <f>'1.2_Network_Risk_Outputs'!F383</f>
        <v>0</v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>
        <f>IF('1.2_Network_Risk_Outputs'!D384="","-",'1.2_Network_Risk_Outputs'!D384)</f>
        <v>0</v>
      </c>
      <c r="E384" s="67">
        <f>IF('1.2_Network_Risk_Outputs'!E384="","-",'1.2_Network_Risk_Outputs'!E384)</f>
        <v>0</v>
      </c>
      <c r="F384" s="88">
        <f>'1.2_Network_Risk_Outputs'!F384</f>
        <v>0</v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>
        <f>IF('1.2_Network_Risk_Outputs'!D385="","-",'1.2_Network_Risk_Outputs'!D385)</f>
        <v>0</v>
      </c>
      <c r="E385" s="67">
        <f>IF('1.2_Network_Risk_Outputs'!E385="","-",'1.2_Network_Risk_Outputs'!E385)</f>
        <v>0</v>
      </c>
      <c r="F385" s="88">
        <f>'1.2_Network_Risk_Outputs'!F385</f>
        <v>0</v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>
        <f>IF('1.2_Network_Risk_Outputs'!D386="","-",'1.2_Network_Risk_Outputs'!D386)</f>
        <v>0</v>
      </c>
      <c r="E386" s="67">
        <f>IF('1.2_Network_Risk_Outputs'!E386="","-",'1.2_Network_Risk_Outputs'!E386)</f>
        <v>0</v>
      </c>
      <c r="F386" s="88">
        <f>'1.2_Network_Risk_Outputs'!F386</f>
        <v>0</v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>
        <f>IF('1.2_Network_Risk_Outputs'!D387="","-",'1.2_Network_Risk_Outputs'!D387)</f>
        <v>0</v>
      </c>
      <c r="E387" s="67">
        <f>IF('1.2_Network_Risk_Outputs'!E387="","-",'1.2_Network_Risk_Outputs'!E387)</f>
        <v>0</v>
      </c>
      <c r="F387" s="88">
        <f>'1.2_Network_Risk_Outputs'!F387</f>
        <v>0</v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>
        <f>IF('1.2_Network_Risk_Outputs'!D388="","-",'1.2_Network_Risk_Outputs'!D388)</f>
        <v>0</v>
      </c>
      <c r="E388" s="67">
        <f>IF('1.2_Network_Risk_Outputs'!E388="","-",'1.2_Network_Risk_Outputs'!E388)</f>
        <v>0</v>
      </c>
      <c r="F388" s="88">
        <f>'1.2_Network_Risk_Outputs'!F388</f>
        <v>0</v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>
        <f>IF('1.2_Network_Risk_Outputs'!D389="","-",'1.2_Network_Risk_Outputs'!D389)</f>
        <v>0</v>
      </c>
      <c r="E389" s="67">
        <f>IF('1.2_Network_Risk_Outputs'!E389="","-",'1.2_Network_Risk_Outputs'!E389)</f>
        <v>0</v>
      </c>
      <c r="F389" s="88">
        <f>'1.2_Network_Risk_Outputs'!F389</f>
        <v>0</v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>
        <f>IF('1.2_Network_Risk_Outputs'!D390="","-",'1.2_Network_Risk_Outputs'!D390)</f>
        <v>0</v>
      </c>
      <c r="E390" s="67">
        <f>IF('1.2_Network_Risk_Outputs'!E390="","-",'1.2_Network_Risk_Outputs'!E390)</f>
        <v>0</v>
      </c>
      <c r="F390" s="88">
        <f>'1.2_Network_Risk_Outputs'!F390</f>
        <v>0</v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>
        <f>IF('1.2_Network_Risk_Outputs'!D391="","-",'1.2_Network_Risk_Outputs'!D391)</f>
        <v>0</v>
      </c>
      <c r="E391" s="67">
        <f>IF('1.2_Network_Risk_Outputs'!E391="","-",'1.2_Network_Risk_Outputs'!E391)</f>
        <v>0</v>
      </c>
      <c r="F391" s="88">
        <f>'1.2_Network_Risk_Outputs'!F391</f>
        <v>0</v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>
        <f>IF('1.2_Network_Risk_Outputs'!D392="","-",'1.2_Network_Risk_Outputs'!D392)</f>
        <v>0</v>
      </c>
      <c r="E392" s="67">
        <f>IF('1.2_Network_Risk_Outputs'!E392="","-",'1.2_Network_Risk_Outputs'!E392)</f>
        <v>0</v>
      </c>
      <c r="F392" s="88">
        <f>'1.2_Network_Risk_Outputs'!F392</f>
        <v>0</v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>
        <f>IF('1.2_Network_Risk_Outputs'!D393="","-",'1.2_Network_Risk_Outputs'!D393)</f>
        <v>0</v>
      </c>
      <c r="E393" s="67">
        <f>IF('1.2_Network_Risk_Outputs'!E393="","-",'1.2_Network_Risk_Outputs'!E393)</f>
        <v>0</v>
      </c>
      <c r="F393" s="88">
        <f>'1.2_Network_Risk_Outputs'!F393</f>
        <v>0</v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>
        <f>IF('1.2_Network_Risk_Outputs'!D394="","-",'1.2_Network_Risk_Outputs'!D394)</f>
        <v>0</v>
      </c>
      <c r="E394" s="67">
        <f>IF('1.2_Network_Risk_Outputs'!E394="","-",'1.2_Network_Risk_Outputs'!E394)</f>
        <v>0</v>
      </c>
      <c r="F394" s="88">
        <f>'1.2_Network_Risk_Outputs'!F394</f>
        <v>0</v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>
        <f>IF('1.2_Network_Risk_Outputs'!D395="","-",'1.2_Network_Risk_Outputs'!D395)</f>
        <v>0</v>
      </c>
      <c r="E395" s="67">
        <f>IF('1.2_Network_Risk_Outputs'!E395="","-",'1.2_Network_Risk_Outputs'!E395)</f>
        <v>0</v>
      </c>
      <c r="F395" s="88">
        <f>'1.2_Network_Risk_Outputs'!F395</f>
        <v>0</v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>
        <f>IF('1.2_Network_Risk_Outputs'!D396="","-",'1.2_Network_Risk_Outputs'!D396)</f>
        <v>0</v>
      </c>
      <c r="E396" s="67">
        <f>IF('1.2_Network_Risk_Outputs'!E396="","-",'1.2_Network_Risk_Outputs'!E396)</f>
        <v>0</v>
      </c>
      <c r="F396" s="88">
        <f>'1.2_Network_Risk_Outputs'!F396</f>
        <v>0</v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>
        <f>IF('1.2_Network_Risk_Outputs'!D397="","-",'1.2_Network_Risk_Outputs'!D397)</f>
        <v>0</v>
      </c>
      <c r="E397" s="67">
        <f>IF('1.2_Network_Risk_Outputs'!E397="","-",'1.2_Network_Risk_Outputs'!E397)</f>
        <v>0</v>
      </c>
      <c r="F397" s="88">
        <f>'1.2_Network_Risk_Outputs'!F397</f>
        <v>0</v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>
        <f>IF('1.2_Network_Risk_Outputs'!D398="","-",'1.2_Network_Risk_Outputs'!D398)</f>
        <v>0</v>
      </c>
      <c r="E398" s="67">
        <f>IF('1.2_Network_Risk_Outputs'!E398="","-",'1.2_Network_Risk_Outputs'!E398)</f>
        <v>0</v>
      </c>
      <c r="F398" s="88">
        <f>'1.2_Network_Risk_Outputs'!F398</f>
        <v>0</v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>
        <f>IF('1.2_Network_Risk_Outputs'!D399="","-",'1.2_Network_Risk_Outputs'!D399)</f>
        <v>0</v>
      </c>
      <c r="E399" s="67">
        <f>IF('1.2_Network_Risk_Outputs'!E399="","-",'1.2_Network_Risk_Outputs'!E399)</f>
        <v>0</v>
      </c>
      <c r="F399" s="88">
        <f>'1.2_Network_Risk_Outputs'!F399</f>
        <v>0</v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>
        <f>IF('1.2_Network_Risk_Outputs'!D400="","-",'1.2_Network_Risk_Outputs'!D400)</f>
        <v>0</v>
      </c>
      <c r="E400" s="67">
        <f>IF('1.2_Network_Risk_Outputs'!E400="","-",'1.2_Network_Risk_Outputs'!E400)</f>
        <v>0</v>
      </c>
      <c r="F400" s="88">
        <f>'1.2_Network_Risk_Outputs'!F400</f>
        <v>0</v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>
        <f>IF('1.2_Network_Risk_Outputs'!D401="","-",'1.2_Network_Risk_Outputs'!D401)</f>
        <v>0</v>
      </c>
      <c r="E401" s="67">
        <f>IF('1.2_Network_Risk_Outputs'!E401="","-",'1.2_Network_Risk_Outputs'!E401)</f>
        <v>0</v>
      </c>
      <c r="F401" s="88">
        <f>'1.2_Network_Risk_Outputs'!F401</f>
        <v>0</v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>
        <f>IF('1.2_Network_Risk_Outputs'!D402="","-",'1.2_Network_Risk_Outputs'!D402)</f>
        <v>0</v>
      </c>
      <c r="E402" s="67">
        <f>IF('1.2_Network_Risk_Outputs'!E402="","-",'1.2_Network_Risk_Outputs'!E402)</f>
        <v>0</v>
      </c>
      <c r="F402" s="88">
        <f>'1.2_Network_Risk_Outputs'!F402</f>
        <v>0</v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>
        <f>IF('1.2_Network_Risk_Outputs'!D403="","-",'1.2_Network_Risk_Outputs'!D403)</f>
        <v>0</v>
      </c>
      <c r="E403" s="67">
        <f>IF('1.2_Network_Risk_Outputs'!E403="","-",'1.2_Network_Risk_Outputs'!E403)</f>
        <v>0</v>
      </c>
      <c r="F403" s="88">
        <f>'1.2_Network_Risk_Outputs'!F403</f>
        <v>0</v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>
        <f>IF('1.2_Network_Risk_Outputs'!D404="","-",'1.2_Network_Risk_Outputs'!D404)</f>
        <v>0</v>
      </c>
      <c r="E404" s="67">
        <f>IF('1.2_Network_Risk_Outputs'!E404="","-",'1.2_Network_Risk_Outputs'!E404)</f>
        <v>0</v>
      </c>
      <c r="F404" s="88">
        <f>'1.2_Network_Risk_Outputs'!F404</f>
        <v>0</v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>
        <f>IF('1.2_Network_Risk_Outputs'!D405="","-",'1.2_Network_Risk_Outputs'!D405)</f>
        <v>0</v>
      </c>
      <c r="E405" s="67">
        <f>IF('1.2_Network_Risk_Outputs'!E405="","-",'1.2_Network_Risk_Outputs'!E405)</f>
        <v>0</v>
      </c>
      <c r="F405" s="88">
        <f>'1.2_Network_Risk_Outputs'!F405</f>
        <v>0</v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>
        <f>IF('1.2_Network_Risk_Outputs'!D406="","-",'1.2_Network_Risk_Outputs'!D406)</f>
        <v>0</v>
      </c>
      <c r="E406" s="67">
        <f>IF('1.2_Network_Risk_Outputs'!E406="","-",'1.2_Network_Risk_Outputs'!E406)</f>
        <v>0</v>
      </c>
      <c r="F406" s="88">
        <f>'1.2_Network_Risk_Outputs'!F406</f>
        <v>0</v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>
        <f>IF('1.2_Network_Risk_Outputs'!D407="","-",'1.2_Network_Risk_Outputs'!D407)</f>
        <v>0</v>
      </c>
      <c r="E407" s="67">
        <f>IF('1.2_Network_Risk_Outputs'!E407="","-",'1.2_Network_Risk_Outputs'!E407)</f>
        <v>0</v>
      </c>
      <c r="F407" s="88">
        <f>'1.2_Network_Risk_Outputs'!F407</f>
        <v>0</v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>
        <f>IF('1.2_Network_Risk_Outputs'!D408="","-",'1.2_Network_Risk_Outputs'!D408)</f>
        <v>0</v>
      </c>
      <c r="E408" s="67">
        <f>IF('1.2_Network_Risk_Outputs'!E408="","-",'1.2_Network_Risk_Outputs'!E408)</f>
        <v>0</v>
      </c>
      <c r="F408" s="88">
        <f>'1.2_Network_Risk_Outputs'!F408</f>
        <v>0</v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>
        <f>IF('1.2_Network_Risk_Outputs'!D409="","-",'1.2_Network_Risk_Outputs'!D409)</f>
        <v>0</v>
      </c>
      <c r="E409" s="67">
        <f>IF('1.2_Network_Risk_Outputs'!E409="","-",'1.2_Network_Risk_Outputs'!E409)</f>
        <v>0</v>
      </c>
      <c r="F409" s="88">
        <f>'1.2_Network_Risk_Outputs'!F409</f>
        <v>0</v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>
        <f>IF('1.2_Network_Risk_Outputs'!D410="","-",'1.2_Network_Risk_Outputs'!D410)</f>
        <v>0</v>
      </c>
      <c r="E410" s="67">
        <f>IF('1.2_Network_Risk_Outputs'!E410="","-",'1.2_Network_Risk_Outputs'!E410)</f>
        <v>0</v>
      </c>
      <c r="F410" s="88">
        <f>'1.2_Network_Risk_Outputs'!F410</f>
        <v>0</v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>
        <f>IF('1.2_Network_Risk_Outputs'!D411="","-",'1.2_Network_Risk_Outputs'!D411)</f>
        <v>0</v>
      </c>
      <c r="E411" s="67">
        <f>IF('1.2_Network_Risk_Outputs'!E411="","-",'1.2_Network_Risk_Outputs'!E411)</f>
        <v>0</v>
      </c>
      <c r="F411" s="88">
        <f>'1.2_Network_Risk_Outputs'!F411</f>
        <v>0</v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>
        <f>IF('1.2_Network_Risk_Outputs'!D412="","-",'1.2_Network_Risk_Outputs'!D412)</f>
        <v>0</v>
      </c>
      <c r="E412" s="67">
        <f>IF('1.2_Network_Risk_Outputs'!E412="","-",'1.2_Network_Risk_Outputs'!E412)</f>
        <v>0</v>
      </c>
      <c r="F412" s="88">
        <f>'1.2_Network_Risk_Outputs'!F412</f>
        <v>0</v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>
        <f>IF('1.2_Network_Risk_Outputs'!D413="","-",'1.2_Network_Risk_Outputs'!D413)</f>
        <v>0</v>
      </c>
      <c r="E413" s="67">
        <f>IF('1.2_Network_Risk_Outputs'!E413="","-",'1.2_Network_Risk_Outputs'!E413)</f>
        <v>0</v>
      </c>
      <c r="F413" s="88">
        <f>'1.2_Network_Risk_Outputs'!F413</f>
        <v>0</v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>
        <f>IF('1.2_Network_Risk_Outputs'!D414="","-",'1.2_Network_Risk_Outputs'!D414)</f>
        <v>0</v>
      </c>
      <c r="E414" s="67">
        <f>IF('1.2_Network_Risk_Outputs'!E414="","-",'1.2_Network_Risk_Outputs'!E414)</f>
        <v>0</v>
      </c>
      <c r="F414" s="88">
        <f>'1.2_Network_Risk_Outputs'!F414</f>
        <v>0</v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>
        <f>IF('1.2_Network_Risk_Outputs'!D415="","-",'1.2_Network_Risk_Outputs'!D415)</f>
        <v>0</v>
      </c>
      <c r="E415" s="67">
        <f>IF('1.2_Network_Risk_Outputs'!E415="","-",'1.2_Network_Risk_Outputs'!E415)</f>
        <v>0</v>
      </c>
      <c r="F415" s="88">
        <f>'1.2_Network_Risk_Outputs'!F415</f>
        <v>0</v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>
        <f>IF('1.2_Network_Risk_Outputs'!D416="","-",'1.2_Network_Risk_Outputs'!D416)</f>
        <v>0</v>
      </c>
      <c r="E416" s="67">
        <f>IF('1.2_Network_Risk_Outputs'!E416="","-",'1.2_Network_Risk_Outputs'!E416)</f>
        <v>0</v>
      </c>
      <c r="F416" s="88">
        <f>'1.2_Network_Risk_Outputs'!F416</f>
        <v>0</v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>
        <f>IF('1.2_Network_Risk_Outputs'!D417="","-",'1.2_Network_Risk_Outputs'!D417)</f>
        <v>0</v>
      </c>
      <c r="E417" s="67">
        <f>IF('1.2_Network_Risk_Outputs'!E417="","-",'1.2_Network_Risk_Outputs'!E417)</f>
        <v>0</v>
      </c>
      <c r="F417" s="88">
        <f>'1.2_Network_Risk_Outputs'!F417</f>
        <v>0</v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>
        <f>IF('1.2_Network_Risk_Outputs'!D418="","-",'1.2_Network_Risk_Outputs'!D418)</f>
        <v>0</v>
      </c>
      <c r="E418" s="67">
        <f>IF('1.2_Network_Risk_Outputs'!E418="","-",'1.2_Network_Risk_Outputs'!E418)</f>
        <v>0</v>
      </c>
      <c r="F418" s="88">
        <f>'1.2_Network_Risk_Outputs'!F418</f>
        <v>0</v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>
        <f>IF('1.2_Network_Risk_Outputs'!D419="","-",'1.2_Network_Risk_Outputs'!D419)</f>
        <v>0</v>
      </c>
      <c r="E419" s="67">
        <f>IF('1.2_Network_Risk_Outputs'!E419="","-",'1.2_Network_Risk_Outputs'!E419)</f>
        <v>0</v>
      </c>
      <c r="F419" s="88">
        <f>'1.2_Network_Risk_Outputs'!F419</f>
        <v>0</v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>
        <f>IF('1.2_Network_Risk_Outputs'!D420="","-",'1.2_Network_Risk_Outputs'!D420)</f>
        <v>0</v>
      </c>
      <c r="E420" s="67">
        <f>IF('1.2_Network_Risk_Outputs'!E420="","-",'1.2_Network_Risk_Outputs'!E420)</f>
        <v>0</v>
      </c>
      <c r="F420" s="88">
        <f>'1.2_Network_Risk_Outputs'!F420</f>
        <v>0</v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>
        <f>IF('1.2_Network_Risk_Outputs'!D421="","-",'1.2_Network_Risk_Outputs'!D421)</f>
        <v>0</v>
      </c>
      <c r="E421" s="67">
        <f>IF('1.2_Network_Risk_Outputs'!E421="","-",'1.2_Network_Risk_Outputs'!E421)</f>
        <v>0</v>
      </c>
      <c r="F421" s="88">
        <f>'1.2_Network_Risk_Outputs'!F421</f>
        <v>0</v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>
        <f>IF('1.2_Network_Risk_Outputs'!D422="","-",'1.2_Network_Risk_Outputs'!D422)</f>
        <v>0</v>
      </c>
      <c r="E422" s="67">
        <f>IF('1.2_Network_Risk_Outputs'!E422="","-",'1.2_Network_Risk_Outputs'!E422)</f>
        <v>0</v>
      </c>
      <c r="F422" s="88">
        <f>'1.2_Network_Risk_Outputs'!F422</f>
        <v>0</v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>
        <f>IF('1.2_Network_Risk_Outputs'!D423="","-",'1.2_Network_Risk_Outputs'!D423)</f>
        <v>0</v>
      </c>
      <c r="E423" s="67">
        <f>IF('1.2_Network_Risk_Outputs'!E423="","-",'1.2_Network_Risk_Outputs'!E423)</f>
        <v>0</v>
      </c>
      <c r="F423" s="88">
        <f>'1.2_Network_Risk_Outputs'!F423</f>
        <v>0</v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>
        <f>IF('1.2_Network_Risk_Outputs'!D424="","-",'1.2_Network_Risk_Outputs'!D424)</f>
        <v>0</v>
      </c>
      <c r="E424" s="67">
        <f>IF('1.2_Network_Risk_Outputs'!E424="","-",'1.2_Network_Risk_Outputs'!E424)</f>
        <v>0</v>
      </c>
      <c r="F424" s="88">
        <f>'1.2_Network_Risk_Outputs'!F424</f>
        <v>0</v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>
        <f>IF('1.2_Network_Risk_Outputs'!D425="","-",'1.2_Network_Risk_Outputs'!D425)</f>
        <v>0</v>
      </c>
      <c r="E425" s="67">
        <f>IF('1.2_Network_Risk_Outputs'!E425="","-",'1.2_Network_Risk_Outputs'!E425)</f>
        <v>0</v>
      </c>
      <c r="F425" s="88">
        <f>'1.2_Network_Risk_Outputs'!F425</f>
        <v>0</v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>
        <f>IF('1.2_Network_Risk_Outputs'!D426="","-",'1.2_Network_Risk_Outputs'!D426)</f>
        <v>0</v>
      </c>
      <c r="E426" s="67">
        <f>IF('1.2_Network_Risk_Outputs'!E426="","-",'1.2_Network_Risk_Outputs'!E426)</f>
        <v>0</v>
      </c>
      <c r="F426" s="88">
        <f>'1.2_Network_Risk_Outputs'!F426</f>
        <v>0</v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>
        <f>IF('1.2_Network_Risk_Outputs'!D427="","-",'1.2_Network_Risk_Outputs'!D427)</f>
        <v>0</v>
      </c>
      <c r="E427" s="67">
        <f>IF('1.2_Network_Risk_Outputs'!E427="","-",'1.2_Network_Risk_Outputs'!E427)</f>
        <v>0</v>
      </c>
      <c r="F427" s="88">
        <f>'1.2_Network_Risk_Outputs'!F427</f>
        <v>0</v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>
        <f>IF('1.2_Network_Risk_Outputs'!D428="","-",'1.2_Network_Risk_Outputs'!D428)</f>
        <v>0</v>
      </c>
      <c r="E428" s="67">
        <f>IF('1.2_Network_Risk_Outputs'!E428="","-",'1.2_Network_Risk_Outputs'!E428)</f>
        <v>0</v>
      </c>
      <c r="F428" s="88">
        <f>'1.2_Network_Risk_Outputs'!F428</f>
        <v>0</v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>
        <f>IF('1.2_Network_Risk_Outputs'!D429="","-",'1.2_Network_Risk_Outputs'!D429)</f>
        <v>0</v>
      </c>
      <c r="E429" s="67">
        <f>IF('1.2_Network_Risk_Outputs'!E429="","-",'1.2_Network_Risk_Outputs'!E429)</f>
        <v>0</v>
      </c>
      <c r="F429" s="88">
        <f>'1.2_Network_Risk_Outputs'!F429</f>
        <v>0</v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>
        <f>IF('1.2_Network_Risk_Outputs'!D430="","-",'1.2_Network_Risk_Outputs'!D430)</f>
        <v>0</v>
      </c>
      <c r="E430" s="67">
        <f>IF('1.2_Network_Risk_Outputs'!E430="","-",'1.2_Network_Risk_Outputs'!E430)</f>
        <v>0</v>
      </c>
      <c r="F430" s="88">
        <f>'1.2_Network_Risk_Outputs'!F430</f>
        <v>0</v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>
        <f>IF('1.2_Network_Risk_Outputs'!D431="","-",'1.2_Network_Risk_Outputs'!D431)</f>
        <v>0</v>
      </c>
      <c r="E431" s="67">
        <f>IF('1.2_Network_Risk_Outputs'!E431="","-",'1.2_Network_Risk_Outputs'!E431)</f>
        <v>0</v>
      </c>
      <c r="F431" s="88">
        <f>'1.2_Network_Risk_Outputs'!F431</f>
        <v>0</v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>
        <f>IF('1.2_Network_Risk_Outputs'!D432="","-",'1.2_Network_Risk_Outputs'!D432)</f>
        <v>0</v>
      </c>
      <c r="E432" s="67">
        <f>IF('1.2_Network_Risk_Outputs'!E432="","-",'1.2_Network_Risk_Outputs'!E432)</f>
        <v>0</v>
      </c>
      <c r="F432" s="88">
        <f>'1.2_Network_Risk_Outputs'!F432</f>
        <v>0</v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>
        <f>IF('1.2_Network_Risk_Outputs'!D433="","-",'1.2_Network_Risk_Outputs'!D433)</f>
        <v>0</v>
      </c>
      <c r="E433" s="67">
        <f>IF('1.2_Network_Risk_Outputs'!E433="","-",'1.2_Network_Risk_Outputs'!E433)</f>
        <v>0</v>
      </c>
      <c r="F433" s="88">
        <f>'1.2_Network_Risk_Outputs'!F433</f>
        <v>0</v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>
        <f>IF('1.2_Network_Risk_Outputs'!D434="","-",'1.2_Network_Risk_Outputs'!D434)</f>
        <v>0</v>
      </c>
      <c r="E434" s="67">
        <f>IF('1.2_Network_Risk_Outputs'!E434="","-",'1.2_Network_Risk_Outputs'!E434)</f>
        <v>0</v>
      </c>
      <c r="F434" s="88">
        <f>'1.2_Network_Risk_Outputs'!F434</f>
        <v>0</v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>
        <f>IF('1.2_Network_Risk_Outputs'!D435="","-",'1.2_Network_Risk_Outputs'!D435)</f>
        <v>0</v>
      </c>
      <c r="E435" s="67">
        <f>IF('1.2_Network_Risk_Outputs'!E435="","-",'1.2_Network_Risk_Outputs'!E435)</f>
        <v>0</v>
      </c>
      <c r="F435" s="88">
        <f>'1.2_Network_Risk_Outputs'!F435</f>
        <v>0</v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>
        <f>IF('1.2_Network_Risk_Outputs'!D436="","-",'1.2_Network_Risk_Outputs'!D436)</f>
        <v>0</v>
      </c>
      <c r="E436" s="67">
        <f>IF('1.2_Network_Risk_Outputs'!E436="","-",'1.2_Network_Risk_Outputs'!E436)</f>
        <v>0</v>
      </c>
      <c r="F436" s="88">
        <f>'1.2_Network_Risk_Outputs'!F436</f>
        <v>0</v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>
        <f>IF('1.2_Network_Risk_Outputs'!D437="","-",'1.2_Network_Risk_Outputs'!D437)</f>
        <v>0</v>
      </c>
      <c r="E437" s="67">
        <f>IF('1.2_Network_Risk_Outputs'!E437="","-",'1.2_Network_Risk_Outputs'!E437)</f>
        <v>0</v>
      </c>
      <c r="F437" s="88">
        <f>'1.2_Network_Risk_Outputs'!F437</f>
        <v>0</v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>
        <f>IF('1.2_Network_Risk_Outputs'!D438="","-",'1.2_Network_Risk_Outputs'!D438)</f>
        <v>0</v>
      </c>
      <c r="E438" s="67">
        <f>IF('1.2_Network_Risk_Outputs'!E438="","-",'1.2_Network_Risk_Outputs'!E438)</f>
        <v>0</v>
      </c>
      <c r="F438" s="88">
        <f>'1.2_Network_Risk_Outputs'!F438</f>
        <v>0</v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>
        <f>IF('1.2_Network_Risk_Outputs'!D439="","-",'1.2_Network_Risk_Outputs'!D439)</f>
        <v>0</v>
      </c>
      <c r="E439" s="67">
        <f>IF('1.2_Network_Risk_Outputs'!E439="","-",'1.2_Network_Risk_Outputs'!E439)</f>
        <v>0</v>
      </c>
      <c r="F439" s="88">
        <f>'1.2_Network_Risk_Outputs'!F439</f>
        <v>0</v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>
        <f>IF('1.2_Network_Risk_Outputs'!D440="","-",'1.2_Network_Risk_Outputs'!D440)</f>
        <v>0</v>
      </c>
      <c r="E440" s="67">
        <f>IF('1.2_Network_Risk_Outputs'!E440="","-",'1.2_Network_Risk_Outputs'!E440)</f>
        <v>0</v>
      </c>
      <c r="F440" s="88">
        <f>'1.2_Network_Risk_Outputs'!F440</f>
        <v>0</v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>
        <f>IF('1.2_Network_Risk_Outputs'!D441="","-",'1.2_Network_Risk_Outputs'!D441)</f>
        <v>0</v>
      </c>
      <c r="E441" s="67">
        <f>IF('1.2_Network_Risk_Outputs'!E441="","-",'1.2_Network_Risk_Outputs'!E441)</f>
        <v>0</v>
      </c>
      <c r="F441" s="88">
        <f>'1.2_Network_Risk_Outputs'!F441</f>
        <v>0</v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>
        <f>IF('1.2_Network_Risk_Outputs'!D442="","-",'1.2_Network_Risk_Outputs'!D442)</f>
        <v>0</v>
      </c>
      <c r="E442" s="67">
        <f>IF('1.2_Network_Risk_Outputs'!E442="","-",'1.2_Network_Risk_Outputs'!E442)</f>
        <v>0</v>
      </c>
      <c r="F442" s="88">
        <f>'1.2_Network_Risk_Outputs'!F442</f>
        <v>0</v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>
        <f>IF('1.2_Network_Risk_Outputs'!D443="","-",'1.2_Network_Risk_Outputs'!D443)</f>
        <v>0</v>
      </c>
      <c r="E443" s="67">
        <f>IF('1.2_Network_Risk_Outputs'!E443="","-",'1.2_Network_Risk_Outputs'!E443)</f>
        <v>0</v>
      </c>
      <c r="F443" s="88">
        <f>'1.2_Network_Risk_Outputs'!F443</f>
        <v>0</v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>
        <f>IF('1.2_Network_Risk_Outputs'!D444="","-",'1.2_Network_Risk_Outputs'!D444)</f>
        <v>0</v>
      </c>
      <c r="E444" s="67">
        <f>IF('1.2_Network_Risk_Outputs'!E444="","-",'1.2_Network_Risk_Outputs'!E444)</f>
        <v>0</v>
      </c>
      <c r="F444" s="88">
        <f>'1.2_Network_Risk_Outputs'!F444</f>
        <v>0</v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>
        <f>IF('1.2_Network_Risk_Outputs'!D445="","-",'1.2_Network_Risk_Outputs'!D445)</f>
        <v>0</v>
      </c>
      <c r="E445" s="67">
        <f>IF('1.2_Network_Risk_Outputs'!E445="","-",'1.2_Network_Risk_Outputs'!E445)</f>
        <v>0</v>
      </c>
      <c r="F445" s="88">
        <f>'1.2_Network_Risk_Outputs'!F445</f>
        <v>0</v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>
        <f>IF('1.2_Network_Risk_Outputs'!D446="","-",'1.2_Network_Risk_Outputs'!D446)</f>
        <v>0</v>
      </c>
      <c r="E446" s="67">
        <f>IF('1.2_Network_Risk_Outputs'!E446="","-",'1.2_Network_Risk_Outputs'!E446)</f>
        <v>0</v>
      </c>
      <c r="F446" s="88">
        <f>'1.2_Network_Risk_Outputs'!F446</f>
        <v>0</v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>
        <f>IF('1.2_Network_Risk_Outputs'!D447="","-",'1.2_Network_Risk_Outputs'!D447)</f>
        <v>0</v>
      </c>
      <c r="E447" s="67">
        <f>IF('1.2_Network_Risk_Outputs'!E447="","-",'1.2_Network_Risk_Outputs'!E447)</f>
        <v>0</v>
      </c>
      <c r="F447" s="88">
        <f>'1.2_Network_Risk_Outputs'!F447</f>
        <v>0</v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>
        <f>IF('1.2_Network_Risk_Outputs'!D448="","-",'1.2_Network_Risk_Outputs'!D448)</f>
        <v>0</v>
      </c>
      <c r="E448" s="67">
        <f>IF('1.2_Network_Risk_Outputs'!E448="","-",'1.2_Network_Risk_Outputs'!E448)</f>
        <v>0</v>
      </c>
      <c r="F448" s="88">
        <f>'1.2_Network_Risk_Outputs'!F448</f>
        <v>0</v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>
        <f>IF('1.2_Network_Risk_Outputs'!D449="","-",'1.2_Network_Risk_Outputs'!D449)</f>
        <v>0</v>
      </c>
      <c r="E449" s="67">
        <f>IF('1.2_Network_Risk_Outputs'!E449="","-",'1.2_Network_Risk_Outputs'!E449)</f>
        <v>0</v>
      </c>
      <c r="F449" s="88">
        <f>'1.2_Network_Risk_Outputs'!F449</f>
        <v>0</v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>
        <f>IF('1.2_Network_Risk_Outputs'!D450="","-",'1.2_Network_Risk_Outputs'!D450)</f>
        <v>0</v>
      </c>
      <c r="E450" s="67">
        <f>IF('1.2_Network_Risk_Outputs'!E450="","-",'1.2_Network_Risk_Outputs'!E450)</f>
        <v>0</v>
      </c>
      <c r="F450" s="88">
        <f>'1.2_Network_Risk_Outputs'!F450</f>
        <v>0</v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>
        <f>IF('1.2_Network_Risk_Outputs'!D451="","-",'1.2_Network_Risk_Outputs'!D451)</f>
        <v>0</v>
      </c>
      <c r="E451" s="67">
        <f>IF('1.2_Network_Risk_Outputs'!E451="","-",'1.2_Network_Risk_Outputs'!E451)</f>
        <v>0</v>
      </c>
      <c r="F451" s="88">
        <f>'1.2_Network_Risk_Outputs'!F451</f>
        <v>0</v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>
        <f>IF('1.2_Network_Risk_Outputs'!D452="","-",'1.2_Network_Risk_Outputs'!D452)</f>
        <v>0</v>
      </c>
      <c r="E452" s="67">
        <f>IF('1.2_Network_Risk_Outputs'!E452="","-",'1.2_Network_Risk_Outputs'!E452)</f>
        <v>0</v>
      </c>
      <c r="F452" s="88">
        <f>'1.2_Network_Risk_Outputs'!F452</f>
        <v>0</v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>
        <f>IF('1.2_Network_Risk_Outputs'!D453="","-",'1.2_Network_Risk_Outputs'!D453)</f>
        <v>0</v>
      </c>
      <c r="E453" s="67">
        <f>IF('1.2_Network_Risk_Outputs'!E453="","-",'1.2_Network_Risk_Outputs'!E453)</f>
        <v>0</v>
      </c>
      <c r="F453" s="88">
        <f>'1.2_Network_Risk_Outputs'!F453</f>
        <v>0</v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>
        <f>IF('1.2_Network_Risk_Outputs'!D454="","-",'1.2_Network_Risk_Outputs'!D454)</f>
        <v>0</v>
      </c>
      <c r="E454" s="67">
        <f>IF('1.2_Network_Risk_Outputs'!E454="","-",'1.2_Network_Risk_Outputs'!E454)</f>
        <v>0</v>
      </c>
      <c r="F454" s="88">
        <f>'1.2_Network_Risk_Outputs'!F454</f>
        <v>0</v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>
        <f>IF('1.2_Network_Risk_Outputs'!D455="","-",'1.2_Network_Risk_Outputs'!D455)</f>
        <v>0</v>
      </c>
      <c r="E455" s="67">
        <f>IF('1.2_Network_Risk_Outputs'!E455="","-",'1.2_Network_Risk_Outputs'!E455)</f>
        <v>0</v>
      </c>
      <c r="F455" s="88">
        <f>'1.2_Network_Risk_Outputs'!F455</f>
        <v>0</v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>
        <f>IF('1.2_Network_Risk_Outputs'!D456="","-",'1.2_Network_Risk_Outputs'!D456)</f>
        <v>0</v>
      </c>
      <c r="E456" s="67">
        <f>IF('1.2_Network_Risk_Outputs'!E456="","-",'1.2_Network_Risk_Outputs'!E456)</f>
        <v>0</v>
      </c>
      <c r="F456" s="88">
        <f>'1.2_Network_Risk_Outputs'!F456</f>
        <v>0</v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>
        <f>IF('1.2_Network_Risk_Outputs'!D457="","-",'1.2_Network_Risk_Outputs'!D457)</f>
        <v>0</v>
      </c>
      <c r="E457" s="67">
        <f>IF('1.2_Network_Risk_Outputs'!E457="","-",'1.2_Network_Risk_Outputs'!E457)</f>
        <v>0</v>
      </c>
      <c r="F457" s="88">
        <f>'1.2_Network_Risk_Outputs'!F457</f>
        <v>0</v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>
        <f>IF('1.2_Network_Risk_Outputs'!D458="","-",'1.2_Network_Risk_Outputs'!D458)</f>
        <v>0</v>
      </c>
      <c r="E458" s="67">
        <f>IF('1.2_Network_Risk_Outputs'!E458="","-",'1.2_Network_Risk_Outputs'!E458)</f>
        <v>0</v>
      </c>
      <c r="F458" s="88">
        <f>'1.2_Network_Risk_Outputs'!F458</f>
        <v>0</v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>
        <f>IF('1.2_Network_Risk_Outputs'!D459="","-",'1.2_Network_Risk_Outputs'!D459)</f>
        <v>0</v>
      </c>
      <c r="E459" s="67">
        <f>IF('1.2_Network_Risk_Outputs'!E459="","-",'1.2_Network_Risk_Outputs'!E459)</f>
        <v>0</v>
      </c>
      <c r="F459" s="88">
        <f>'1.2_Network_Risk_Outputs'!F459</f>
        <v>0</v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>
        <f>IF('1.2_Network_Risk_Outputs'!D460="","-",'1.2_Network_Risk_Outputs'!D460)</f>
        <v>0</v>
      </c>
      <c r="E460" s="67">
        <f>IF('1.2_Network_Risk_Outputs'!E460="","-",'1.2_Network_Risk_Outputs'!E460)</f>
        <v>0</v>
      </c>
      <c r="F460" s="88">
        <f>'1.2_Network_Risk_Outputs'!F460</f>
        <v>0</v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>
        <f>IF('1.2_Network_Risk_Outputs'!D461="","-",'1.2_Network_Risk_Outputs'!D461)</f>
        <v>0</v>
      </c>
      <c r="E461" s="67">
        <f>IF('1.2_Network_Risk_Outputs'!E461="","-",'1.2_Network_Risk_Outputs'!E461)</f>
        <v>0</v>
      </c>
      <c r="F461" s="88">
        <f>'1.2_Network_Risk_Outputs'!F461</f>
        <v>0</v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>
        <f>IF('1.2_Network_Risk_Outputs'!D462="","-",'1.2_Network_Risk_Outputs'!D462)</f>
        <v>0</v>
      </c>
      <c r="E462" s="67">
        <f>IF('1.2_Network_Risk_Outputs'!E462="","-",'1.2_Network_Risk_Outputs'!E462)</f>
        <v>0</v>
      </c>
      <c r="F462" s="88">
        <f>'1.2_Network_Risk_Outputs'!F462</f>
        <v>0</v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>
        <f>IF('1.2_Network_Risk_Outputs'!D463="","-",'1.2_Network_Risk_Outputs'!D463)</f>
        <v>0</v>
      </c>
      <c r="E463" s="67">
        <f>IF('1.2_Network_Risk_Outputs'!E463="","-",'1.2_Network_Risk_Outputs'!E463)</f>
        <v>0</v>
      </c>
      <c r="F463" s="88">
        <f>'1.2_Network_Risk_Outputs'!F463</f>
        <v>0</v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>
        <f>IF('1.2_Network_Risk_Outputs'!D464="","-",'1.2_Network_Risk_Outputs'!D464)</f>
        <v>0</v>
      </c>
      <c r="E464" s="67">
        <f>IF('1.2_Network_Risk_Outputs'!E464="","-",'1.2_Network_Risk_Outputs'!E464)</f>
        <v>0</v>
      </c>
      <c r="F464" s="88">
        <f>'1.2_Network_Risk_Outputs'!F464</f>
        <v>0</v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>
        <f>IF('1.2_Network_Risk_Outputs'!D465="","-",'1.2_Network_Risk_Outputs'!D465)</f>
        <v>0</v>
      </c>
      <c r="E465" s="67">
        <f>IF('1.2_Network_Risk_Outputs'!E465="","-",'1.2_Network_Risk_Outputs'!E465)</f>
        <v>0</v>
      </c>
      <c r="F465" s="88">
        <f>'1.2_Network_Risk_Outputs'!F465</f>
        <v>0</v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>
        <f>IF('1.2_Network_Risk_Outputs'!D466="","-",'1.2_Network_Risk_Outputs'!D466)</f>
        <v>0</v>
      </c>
      <c r="E466" s="67">
        <f>IF('1.2_Network_Risk_Outputs'!E466="","-",'1.2_Network_Risk_Outputs'!E466)</f>
        <v>0</v>
      </c>
      <c r="F466" s="88">
        <f>'1.2_Network_Risk_Outputs'!F466</f>
        <v>0</v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>
        <f>IF('1.2_Network_Risk_Outputs'!D467="","-",'1.2_Network_Risk_Outputs'!D467)</f>
        <v>0</v>
      </c>
      <c r="E467" s="67">
        <f>IF('1.2_Network_Risk_Outputs'!E467="","-",'1.2_Network_Risk_Outputs'!E467)</f>
        <v>0</v>
      </c>
      <c r="F467" s="88">
        <f>'1.2_Network_Risk_Outputs'!F467</f>
        <v>0</v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>
        <f>IF('1.2_Network_Risk_Outputs'!D468="","-",'1.2_Network_Risk_Outputs'!D468)</f>
        <v>0</v>
      </c>
      <c r="E468" s="67">
        <f>IF('1.2_Network_Risk_Outputs'!E468="","-",'1.2_Network_Risk_Outputs'!E468)</f>
        <v>0</v>
      </c>
      <c r="F468" s="88">
        <f>'1.2_Network_Risk_Outputs'!F468</f>
        <v>0</v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>
        <f>IF('1.2_Network_Risk_Outputs'!D469="","-",'1.2_Network_Risk_Outputs'!D469)</f>
        <v>0</v>
      </c>
      <c r="E469" s="67">
        <f>IF('1.2_Network_Risk_Outputs'!E469="","-",'1.2_Network_Risk_Outputs'!E469)</f>
        <v>0</v>
      </c>
      <c r="F469" s="88">
        <f>'1.2_Network_Risk_Outputs'!F469</f>
        <v>0</v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>
        <f>IF('1.2_Network_Risk_Outputs'!D470="","-",'1.2_Network_Risk_Outputs'!D470)</f>
        <v>0</v>
      </c>
      <c r="E470" s="67">
        <f>IF('1.2_Network_Risk_Outputs'!E470="","-",'1.2_Network_Risk_Outputs'!E470)</f>
        <v>0</v>
      </c>
      <c r="F470" s="88">
        <f>'1.2_Network_Risk_Outputs'!F470</f>
        <v>0</v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>
        <f>IF('1.2_Network_Risk_Outputs'!D471="","-",'1.2_Network_Risk_Outputs'!D471)</f>
        <v>0</v>
      </c>
      <c r="E471" s="67">
        <f>IF('1.2_Network_Risk_Outputs'!E471="","-",'1.2_Network_Risk_Outputs'!E471)</f>
        <v>0</v>
      </c>
      <c r="F471" s="88">
        <f>'1.2_Network_Risk_Outputs'!F471</f>
        <v>0</v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>
        <f>IF('1.2_Network_Risk_Outputs'!D472="","-",'1.2_Network_Risk_Outputs'!D472)</f>
        <v>0</v>
      </c>
      <c r="E472" s="67">
        <f>IF('1.2_Network_Risk_Outputs'!E472="","-",'1.2_Network_Risk_Outputs'!E472)</f>
        <v>0</v>
      </c>
      <c r="F472" s="88">
        <f>'1.2_Network_Risk_Outputs'!F472</f>
        <v>0</v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>
        <f>IF('1.2_Network_Risk_Outputs'!D473="","-",'1.2_Network_Risk_Outputs'!D473)</f>
        <v>0</v>
      </c>
      <c r="E473" s="67">
        <f>IF('1.2_Network_Risk_Outputs'!E473="","-",'1.2_Network_Risk_Outputs'!E473)</f>
        <v>0</v>
      </c>
      <c r="F473" s="88">
        <f>'1.2_Network_Risk_Outputs'!F473</f>
        <v>0</v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>
        <f>IF('1.2_Network_Risk_Outputs'!D474="","-",'1.2_Network_Risk_Outputs'!D474)</f>
        <v>0</v>
      </c>
      <c r="E474" s="67">
        <f>IF('1.2_Network_Risk_Outputs'!E474="","-",'1.2_Network_Risk_Outputs'!E474)</f>
        <v>0</v>
      </c>
      <c r="F474" s="88">
        <f>'1.2_Network_Risk_Outputs'!F474</f>
        <v>0</v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>
        <f>IF('1.2_Network_Risk_Outputs'!D475="","-",'1.2_Network_Risk_Outputs'!D475)</f>
        <v>0</v>
      </c>
      <c r="E475" s="67">
        <f>IF('1.2_Network_Risk_Outputs'!E475="","-",'1.2_Network_Risk_Outputs'!E475)</f>
        <v>0</v>
      </c>
      <c r="F475" s="88">
        <f>'1.2_Network_Risk_Outputs'!F475</f>
        <v>0</v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>
        <f>IF('1.2_Network_Risk_Outputs'!D476="","-",'1.2_Network_Risk_Outputs'!D476)</f>
        <v>0</v>
      </c>
      <c r="E476" s="67">
        <f>IF('1.2_Network_Risk_Outputs'!E476="","-",'1.2_Network_Risk_Outputs'!E476)</f>
        <v>0</v>
      </c>
      <c r="F476" s="88">
        <f>'1.2_Network_Risk_Outputs'!F476</f>
        <v>0</v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>
        <f>IF('1.2_Network_Risk_Outputs'!D477="","-",'1.2_Network_Risk_Outputs'!D477)</f>
        <v>0</v>
      </c>
      <c r="E477" s="67">
        <f>IF('1.2_Network_Risk_Outputs'!E477="","-",'1.2_Network_Risk_Outputs'!E477)</f>
        <v>0</v>
      </c>
      <c r="F477" s="88">
        <f>'1.2_Network_Risk_Outputs'!F477</f>
        <v>0</v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>
        <f>IF('1.2_Network_Risk_Outputs'!D478="","-",'1.2_Network_Risk_Outputs'!D478)</f>
        <v>0</v>
      </c>
      <c r="E478" s="67">
        <f>IF('1.2_Network_Risk_Outputs'!E478="","-",'1.2_Network_Risk_Outputs'!E478)</f>
        <v>0</v>
      </c>
      <c r="F478" s="88">
        <f>'1.2_Network_Risk_Outputs'!F478</f>
        <v>0</v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>
        <f>IF('1.2_Network_Risk_Outputs'!D479="","-",'1.2_Network_Risk_Outputs'!D479)</f>
        <v>0</v>
      </c>
      <c r="E479" s="67">
        <f>IF('1.2_Network_Risk_Outputs'!E479="","-",'1.2_Network_Risk_Outputs'!E479)</f>
        <v>0</v>
      </c>
      <c r="F479" s="88">
        <f>'1.2_Network_Risk_Outputs'!F479</f>
        <v>0</v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>
        <f>IF('1.2_Network_Risk_Outputs'!D480="","-",'1.2_Network_Risk_Outputs'!D480)</f>
        <v>0</v>
      </c>
      <c r="E480" s="67">
        <f>IF('1.2_Network_Risk_Outputs'!E480="","-",'1.2_Network_Risk_Outputs'!E480)</f>
        <v>0</v>
      </c>
      <c r="F480" s="88">
        <f>'1.2_Network_Risk_Outputs'!F480</f>
        <v>0</v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>
        <f>IF('1.2_Network_Risk_Outputs'!D481="","-",'1.2_Network_Risk_Outputs'!D481)</f>
        <v>0</v>
      </c>
      <c r="E481" s="67">
        <f>IF('1.2_Network_Risk_Outputs'!E481="","-",'1.2_Network_Risk_Outputs'!E481)</f>
        <v>0</v>
      </c>
      <c r="F481" s="88">
        <f>'1.2_Network_Risk_Outputs'!F481</f>
        <v>0</v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>
        <f>IF('1.2_Network_Risk_Outputs'!D482="","-",'1.2_Network_Risk_Outputs'!D482)</f>
        <v>0</v>
      </c>
      <c r="E482" s="67">
        <f>IF('1.2_Network_Risk_Outputs'!E482="","-",'1.2_Network_Risk_Outputs'!E482)</f>
        <v>0</v>
      </c>
      <c r="F482" s="88">
        <f>'1.2_Network_Risk_Outputs'!F482</f>
        <v>0</v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>
        <f>IF('1.2_Network_Risk_Outputs'!D483="","-",'1.2_Network_Risk_Outputs'!D483)</f>
        <v>0</v>
      </c>
      <c r="E483" s="67">
        <f>IF('1.2_Network_Risk_Outputs'!E483="","-",'1.2_Network_Risk_Outputs'!E483)</f>
        <v>0</v>
      </c>
      <c r="F483" s="88">
        <f>'1.2_Network_Risk_Outputs'!F483</f>
        <v>0</v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>
        <f>IF('1.2_Network_Risk_Outputs'!D484="","-",'1.2_Network_Risk_Outputs'!D484)</f>
        <v>0</v>
      </c>
      <c r="E484" s="67">
        <f>IF('1.2_Network_Risk_Outputs'!E484="","-",'1.2_Network_Risk_Outputs'!E484)</f>
        <v>0</v>
      </c>
      <c r="F484" s="88">
        <f>'1.2_Network_Risk_Outputs'!F484</f>
        <v>0</v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>
        <f>IF('1.2_Network_Risk_Outputs'!D485="","-",'1.2_Network_Risk_Outputs'!D485)</f>
        <v>0</v>
      </c>
      <c r="E485" s="67">
        <f>IF('1.2_Network_Risk_Outputs'!E485="","-",'1.2_Network_Risk_Outputs'!E485)</f>
        <v>0</v>
      </c>
      <c r="F485" s="88">
        <f>'1.2_Network_Risk_Outputs'!F485</f>
        <v>0</v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>
        <f>IF('1.2_Network_Risk_Outputs'!D486="","-",'1.2_Network_Risk_Outputs'!D486)</f>
        <v>0</v>
      </c>
      <c r="E486" s="67">
        <f>IF('1.2_Network_Risk_Outputs'!E486="","-",'1.2_Network_Risk_Outputs'!E486)</f>
        <v>0</v>
      </c>
      <c r="F486" s="88">
        <f>'1.2_Network_Risk_Outputs'!F486</f>
        <v>0</v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>
        <f>IF('1.2_Network_Risk_Outputs'!D487="","-",'1.2_Network_Risk_Outputs'!D487)</f>
        <v>0</v>
      </c>
      <c r="E487" s="67">
        <f>IF('1.2_Network_Risk_Outputs'!E487="","-",'1.2_Network_Risk_Outputs'!E487)</f>
        <v>0</v>
      </c>
      <c r="F487" s="88">
        <f>'1.2_Network_Risk_Outputs'!F487</f>
        <v>0</v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>
        <f>IF('1.2_Network_Risk_Outputs'!D488="","-",'1.2_Network_Risk_Outputs'!D488)</f>
        <v>0</v>
      </c>
      <c r="E488" s="67">
        <f>IF('1.2_Network_Risk_Outputs'!E488="","-",'1.2_Network_Risk_Outputs'!E488)</f>
        <v>0</v>
      </c>
      <c r="F488" s="88">
        <f>'1.2_Network_Risk_Outputs'!F488</f>
        <v>0</v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>
        <f>IF('1.2_Network_Risk_Outputs'!D489="","-",'1.2_Network_Risk_Outputs'!D489)</f>
        <v>0</v>
      </c>
      <c r="E489" s="67">
        <f>IF('1.2_Network_Risk_Outputs'!E489="","-",'1.2_Network_Risk_Outputs'!E489)</f>
        <v>0</v>
      </c>
      <c r="F489" s="88">
        <f>'1.2_Network_Risk_Outputs'!F489</f>
        <v>0</v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>
        <f>IF('1.2_Network_Risk_Outputs'!D490="","-",'1.2_Network_Risk_Outputs'!D490)</f>
        <v>0</v>
      </c>
      <c r="E490" s="67">
        <f>IF('1.2_Network_Risk_Outputs'!E490="","-",'1.2_Network_Risk_Outputs'!E490)</f>
        <v>0</v>
      </c>
      <c r="F490" s="88">
        <f>'1.2_Network_Risk_Outputs'!F490</f>
        <v>0</v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>
        <f>IF('1.2_Network_Risk_Outputs'!D491="","-",'1.2_Network_Risk_Outputs'!D491)</f>
        <v>0</v>
      </c>
      <c r="E491" s="67">
        <f>IF('1.2_Network_Risk_Outputs'!E491="","-",'1.2_Network_Risk_Outputs'!E491)</f>
        <v>0</v>
      </c>
      <c r="F491" s="88">
        <f>'1.2_Network_Risk_Outputs'!F491</f>
        <v>0</v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>
        <f>IF('1.2_Network_Risk_Outputs'!D492="","-",'1.2_Network_Risk_Outputs'!D492)</f>
        <v>0</v>
      </c>
      <c r="E492" s="67">
        <f>IF('1.2_Network_Risk_Outputs'!E492="","-",'1.2_Network_Risk_Outputs'!E492)</f>
        <v>0</v>
      </c>
      <c r="F492" s="88">
        <f>'1.2_Network_Risk_Outputs'!F492</f>
        <v>0</v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>
        <f>IF('1.2_Network_Risk_Outputs'!D493="","-",'1.2_Network_Risk_Outputs'!D493)</f>
        <v>0</v>
      </c>
      <c r="E493" s="67">
        <f>IF('1.2_Network_Risk_Outputs'!E493="","-",'1.2_Network_Risk_Outputs'!E493)</f>
        <v>0</v>
      </c>
      <c r="F493" s="88">
        <f>'1.2_Network_Risk_Outputs'!F493</f>
        <v>0</v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>
        <f>IF('1.2_Network_Risk_Outputs'!D494="","-",'1.2_Network_Risk_Outputs'!D494)</f>
        <v>0</v>
      </c>
      <c r="E494" s="67">
        <f>IF('1.2_Network_Risk_Outputs'!E494="","-",'1.2_Network_Risk_Outputs'!E494)</f>
        <v>0</v>
      </c>
      <c r="F494" s="88">
        <f>'1.2_Network_Risk_Outputs'!F494</f>
        <v>0</v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19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20" t="s">
        <v>91</v>
      </c>
      <c r="G21" s="81"/>
      <c r="H21" s="204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04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04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04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04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04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04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04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04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06" t="s">
        <v>35</v>
      </c>
      <c r="B22" s="206" t="s">
        <v>34</v>
      </c>
      <c r="C22" s="206" t="s">
        <v>46</v>
      </c>
      <c r="D22" s="207" t="s">
        <v>41</v>
      </c>
      <c r="E22" s="208" t="s">
        <v>188</v>
      </c>
      <c r="F22" s="221" t="s">
        <v>93</v>
      </c>
      <c r="G22" s="211" t="s">
        <v>92</v>
      </c>
      <c r="H22" s="210" t="s">
        <v>94</v>
      </c>
      <c r="I22" s="211" t="s">
        <v>95</v>
      </c>
      <c r="J22" s="211" t="s">
        <v>96</v>
      </c>
      <c r="K22" s="211" t="s">
        <v>97</v>
      </c>
      <c r="L22" s="211" t="s">
        <v>99</v>
      </c>
      <c r="M22" s="211" t="s">
        <v>98</v>
      </c>
      <c r="N22" s="222" t="s">
        <v>100</v>
      </c>
      <c r="O22" s="210" t="s">
        <v>94</v>
      </c>
      <c r="P22" s="211" t="s">
        <v>95</v>
      </c>
      <c r="Q22" s="211" t="s">
        <v>96</v>
      </c>
      <c r="R22" s="211" t="s">
        <v>97</v>
      </c>
      <c r="S22" s="211" t="s">
        <v>99</v>
      </c>
      <c r="T22" s="211" t="s">
        <v>98</v>
      </c>
      <c r="U22" s="222" t="s">
        <v>100</v>
      </c>
      <c r="V22" s="210" t="s">
        <v>94</v>
      </c>
      <c r="W22" s="211" t="s">
        <v>95</v>
      </c>
      <c r="X22" s="211" t="s">
        <v>96</v>
      </c>
      <c r="Y22" s="211" t="s">
        <v>97</v>
      </c>
      <c r="Z22" s="211" t="s">
        <v>99</v>
      </c>
      <c r="AA22" s="211" t="s">
        <v>98</v>
      </c>
      <c r="AB22" s="222" t="s">
        <v>100</v>
      </c>
      <c r="AC22" s="210" t="s">
        <v>94</v>
      </c>
      <c r="AD22" s="211" t="s">
        <v>95</v>
      </c>
      <c r="AE22" s="211" t="s">
        <v>96</v>
      </c>
      <c r="AF22" s="211" t="s">
        <v>97</v>
      </c>
      <c r="AG22" s="211" t="s">
        <v>99</v>
      </c>
      <c r="AH22" s="211" t="s">
        <v>98</v>
      </c>
      <c r="AI22" s="222" t="s">
        <v>100</v>
      </c>
      <c r="AJ22" s="210" t="s">
        <v>94</v>
      </c>
      <c r="AK22" s="211" t="s">
        <v>95</v>
      </c>
      <c r="AL22" s="211" t="s">
        <v>96</v>
      </c>
      <c r="AM22" s="211" t="s">
        <v>97</v>
      </c>
      <c r="AN22" s="211" t="s">
        <v>99</v>
      </c>
      <c r="AO22" s="211" t="s">
        <v>98</v>
      </c>
      <c r="AP22" s="222" t="s">
        <v>100</v>
      </c>
      <c r="AQ22" s="210" t="s">
        <v>94</v>
      </c>
      <c r="AR22" s="211" t="s">
        <v>95</v>
      </c>
      <c r="AS22" s="211" t="s">
        <v>96</v>
      </c>
      <c r="AT22" s="211" t="s">
        <v>97</v>
      </c>
      <c r="AU22" s="211" t="s">
        <v>99</v>
      </c>
      <c r="AV22" s="211" t="s">
        <v>98</v>
      </c>
      <c r="AW22" s="222" t="s">
        <v>100</v>
      </c>
      <c r="AX22" s="210" t="s">
        <v>94</v>
      </c>
      <c r="AY22" s="211" t="s">
        <v>95</v>
      </c>
      <c r="AZ22" s="211" t="s">
        <v>96</v>
      </c>
      <c r="BA22" s="211" t="s">
        <v>97</v>
      </c>
      <c r="BB22" s="211" t="s">
        <v>99</v>
      </c>
      <c r="BC22" s="211" t="s">
        <v>98</v>
      </c>
      <c r="BD22" s="222" t="s">
        <v>100</v>
      </c>
      <c r="BE22" s="210" t="s">
        <v>94</v>
      </c>
      <c r="BF22" s="211" t="s">
        <v>95</v>
      </c>
      <c r="BG22" s="211" t="s">
        <v>96</v>
      </c>
      <c r="BH22" s="211" t="s">
        <v>97</v>
      </c>
      <c r="BI22" s="211" t="s">
        <v>99</v>
      </c>
      <c r="BJ22" s="211" t="s">
        <v>98</v>
      </c>
      <c r="BK22" s="222" t="s">
        <v>100</v>
      </c>
      <c r="BL22" s="210" t="s">
        <v>94</v>
      </c>
      <c r="BM22" s="211" t="s">
        <v>95</v>
      </c>
      <c r="BN22" s="211" t="s">
        <v>96</v>
      </c>
      <c r="BO22" s="211" t="s">
        <v>97</v>
      </c>
      <c r="BP22" s="211" t="s">
        <v>99</v>
      </c>
      <c r="BQ22" s="211" t="s">
        <v>98</v>
      </c>
      <c r="BR22" s="222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23" t="s">
        <v>102</v>
      </c>
      <c r="I23" s="224" t="s">
        <v>102</v>
      </c>
      <c r="J23" s="224" t="s">
        <v>101</v>
      </c>
      <c r="K23" s="224" t="s">
        <v>102</v>
      </c>
      <c r="L23" s="224" t="s">
        <v>102</v>
      </c>
      <c r="M23" s="224" t="s">
        <v>102</v>
      </c>
      <c r="N23" s="225" t="s">
        <v>101</v>
      </c>
      <c r="O23" s="223" t="s">
        <v>102</v>
      </c>
      <c r="P23" s="224" t="s">
        <v>102</v>
      </c>
      <c r="Q23" s="224" t="s">
        <v>101</v>
      </c>
      <c r="R23" s="224" t="s">
        <v>102</v>
      </c>
      <c r="S23" s="224" t="s">
        <v>102</v>
      </c>
      <c r="T23" s="224" t="s">
        <v>102</v>
      </c>
      <c r="U23" s="225" t="s">
        <v>101</v>
      </c>
      <c r="V23" s="223" t="s">
        <v>102</v>
      </c>
      <c r="W23" s="224" t="s">
        <v>102</v>
      </c>
      <c r="X23" s="224" t="s">
        <v>101</v>
      </c>
      <c r="Y23" s="224" t="s">
        <v>102</v>
      </c>
      <c r="Z23" s="224" t="s">
        <v>102</v>
      </c>
      <c r="AA23" s="224" t="s">
        <v>102</v>
      </c>
      <c r="AB23" s="225" t="s">
        <v>101</v>
      </c>
      <c r="AC23" s="223" t="s">
        <v>102</v>
      </c>
      <c r="AD23" s="224" t="s">
        <v>102</v>
      </c>
      <c r="AE23" s="224" t="s">
        <v>101</v>
      </c>
      <c r="AF23" s="224" t="s">
        <v>102</v>
      </c>
      <c r="AG23" s="224" t="s">
        <v>102</v>
      </c>
      <c r="AH23" s="224" t="s">
        <v>102</v>
      </c>
      <c r="AI23" s="225" t="s">
        <v>101</v>
      </c>
      <c r="AJ23" s="223" t="s">
        <v>102</v>
      </c>
      <c r="AK23" s="224" t="s">
        <v>102</v>
      </c>
      <c r="AL23" s="224" t="s">
        <v>101</v>
      </c>
      <c r="AM23" s="224" t="s">
        <v>102</v>
      </c>
      <c r="AN23" s="224" t="s">
        <v>102</v>
      </c>
      <c r="AO23" s="224" t="s">
        <v>102</v>
      </c>
      <c r="AP23" s="225" t="s">
        <v>101</v>
      </c>
      <c r="AQ23" s="223" t="s">
        <v>102</v>
      </c>
      <c r="AR23" s="224" t="s">
        <v>102</v>
      </c>
      <c r="AS23" s="224" t="s">
        <v>101</v>
      </c>
      <c r="AT23" s="224" t="s">
        <v>102</v>
      </c>
      <c r="AU23" s="224" t="s">
        <v>102</v>
      </c>
      <c r="AV23" s="224" t="s">
        <v>102</v>
      </c>
      <c r="AW23" s="225" t="s">
        <v>101</v>
      </c>
      <c r="AX23" s="223" t="s">
        <v>102</v>
      </c>
      <c r="AY23" s="224" t="s">
        <v>102</v>
      </c>
      <c r="AZ23" s="224" t="s">
        <v>101</v>
      </c>
      <c r="BA23" s="224" t="s">
        <v>102</v>
      </c>
      <c r="BB23" s="224" t="s">
        <v>102</v>
      </c>
      <c r="BC23" s="224" t="s">
        <v>102</v>
      </c>
      <c r="BD23" s="225" t="s">
        <v>101</v>
      </c>
      <c r="BE23" s="223" t="s">
        <v>102</v>
      </c>
      <c r="BF23" s="224" t="s">
        <v>102</v>
      </c>
      <c r="BG23" s="224" t="s">
        <v>101</v>
      </c>
      <c r="BH23" s="224" t="s">
        <v>102</v>
      </c>
      <c r="BI23" s="224" t="s">
        <v>102</v>
      </c>
      <c r="BJ23" s="224" t="s">
        <v>102</v>
      </c>
      <c r="BK23" s="225" t="s">
        <v>101</v>
      </c>
      <c r="BL23" s="223" t="s">
        <v>102</v>
      </c>
      <c r="BM23" s="224" t="s">
        <v>102</v>
      </c>
      <c r="BN23" s="224" t="s">
        <v>101</v>
      </c>
      <c r="BO23" s="224" t="s">
        <v>102</v>
      </c>
      <c r="BP23" s="224" t="s">
        <v>102</v>
      </c>
      <c r="BQ23" s="224" t="s">
        <v>102</v>
      </c>
      <c r="BR23" s="225" t="s">
        <v>101</v>
      </c>
    </row>
    <row r="24" spans="1:70" x14ac:dyDescent="0.3">
      <c r="A24" s="65" t="str">
        <f>IF('1.2_Network_Risk_Outputs'!A22="","-",'1.2_Network_Risk_Outputs'!A22)</f>
        <v>GT</v>
      </c>
      <c r="B24" s="65" t="str">
        <f>IF('1.2_Network_Risk_Outputs'!B22="","-",'1.2_Network_Risk_Outputs'!B22)</f>
        <v>NGT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GT</v>
      </c>
      <c r="B25" s="65" t="str">
        <f>IF('1.2_Network_Risk_Outputs'!B23="","-",'1.2_Network_Risk_Outputs'!B23)</f>
        <v>NGT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GT</v>
      </c>
      <c r="B26" s="65" t="str">
        <f>IF('1.2_Network_Risk_Outputs'!B24="","-",'1.2_Network_Risk_Outputs'!B24)</f>
        <v>NGT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GT</v>
      </c>
      <c r="B27" s="65" t="str">
        <f>IF('1.2_Network_Risk_Outputs'!B25="","-",'1.2_Network_Risk_Outputs'!B25)</f>
        <v>NGT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GT</v>
      </c>
      <c r="B28" s="65" t="str">
        <f>IF('1.2_Network_Risk_Outputs'!B26="","-",'1.2_Network_Risk_Outputs'!B26)</f>
        <v>NGT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GT</v>
      </c>
      <c r="B29" s="65" t="str">
        <f>IF('1.2_Network_Risk_Outputs'!B27="","-",'1.2_Network_Risk_Outputs'!B27)</f>
        <v>NGT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GT</v>
      </c>
      <c r="B30" s="65" t="str">
        <f>IF('1.2_Network_Risk_Outputs'!B28="","-",'1.2_Network_Risk_Outputs'!B28)</f>
        <v>NGT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GT</v>
      </c>
      <c r="B31" s="65" t="str">
        <f>IF('1.2_Network_Risk_Outputs'!B29="","-",'1.2_Network_Risk_Outputs'!B29)</f>
        <v>NGT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GT</v>
      </c>
      <c r="B32" s="65" t="str">
        <f>IF('1.2_Network_Risk_Outputs'!B30="","-",'1.2_Network_Risk_Outputs'!B30)</f>
        <v>NGT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GT</v>
      </c>
      <c r="B33" s="65" t="str">
        <f>IF('1.2_Network_Risk_Outputs'!B31="","-",'1.2_Network_Risk_Outputs'!B31)</f>
        <v>NGT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GT</v>
      </c>
      <c r="B34" s="65" t="str">
        <f>IF('1.2_Network_Risk_Outputs'!B32="","-",'1.2_Network_Risk_Outputs'!B32)</f>
        <v>NGT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GT</v>
      </c>
      <c r="B35" s="65" t="str">
        <f>IF('1.2_Network_Risk_Outputs'!B33="","-",'1.2_Network_Risk_Outputs'!B33)</f>
        <v>NGT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GT</v>
      </c>
      <c r="B36" s="65" t="str">
        <f>IF('1.2_Network_Risk_Outputs'!B34="","-",'1.2_Network_Risk_Outputs'!B34)</f>
        <v>NGT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GT</v>
      </c>
      <c r="B37" s="65" t="str">
        <f>IF('1.2_Network_Risk_Outputs'!B35="","-",'1.2_Network_Risk_Outputs'!B35)</f>
        <v>NGT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GT</v>
      </c>
      <c r="B38" s="65" t="str">
        <f>IF('1.2_Network_Risk_Outputs'!B36="","-",'1.2_Network_Risk_Outputs'!B36)</f>
        <v>NGT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GT</v>
      </c>
      <c r="B39" s="65" t="str">
        <f>IF('1.2_Network_Risk_Outputs'!B37="","-",'1.2_Network_Risk_Outputs'!B37)</f>
        <v>NGT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GT</v>
      </c>
      <c r="B40" s="65" t="str">
        <f>IF('1.2_Network_Risk_Outputs'!B38="","-",'1.2_Network_Risk_Outputs'!B38)</f>
        <v>NGT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GT</v>
      </c>
      <c r="B41" s="65" t="str">
        <f>IF('1.2_Network_Risk_Outputs'!B39="","-",'1.2_Network_Risk_Outputs'!B39)</f>
        <v>NGT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GT</v>
      </c>
      <c r="B42" s="65" t="str">
        <f>IF('1.2_Network_Risk_Outputs'!B40="","-",'1.2_Network_Risk_Outputs'!B40)</f>
        <v>NGT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GT</v>
      </c>
      <c r="B43" s="65" t="str">
        <f>IF('1.2_Network_Risk_Outputs'!B41="","-",'1.2_Network_Risk_Outputs'!B41)</f>
        <v>NGT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GT</v>
      </c>
      <c r="B44" s="65" t="str">
        <f>IF('1.2_Network_Risk_Outputs'!B42="","-",'1.2_Network_Risk_Outputs'!B42)</f>
        <v>NGT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GT</v>
      </c>
      <c r="B45" s="65" t="str">
        <f>IF('1.2_Network_Risk_Outputs'!B43="","-",'1.2_Network_Risk_Outputs'!B43)</f>
        <v>NGT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GT</v>
      </c>
      <c r="B46" s="65" t="str">
        <f>IF('1.2_Network_Risk_Outputs'!B44="","-",'1.2_Network_Risk_Outputs'!B44)</f>
        <v>NGT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GT</v>
      </c>
      <c r="B47" s="65" t="str">
        <f>IF('1.2_Network_Risk_Outputs'!B45="","-",'1.2_Network_Risk_Outputs'!B45)</f>
        <v>NGT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GT</v>
      </c>
      <c r="B48" s="65" t="str">
        <f>IF('1.2_Network_Risk_Outputs'!B46="","-",'1.2_Network_Risk_Outputs'!B46)</f>
        <v>NGT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GT</v>
      </c>
      <c r="B49" s="65" t="str">
        <f>IF('1.2_Network_Risk_Outputs'!B47="","-",'1.2_Network_Risk_Outputs'!B47)</f>
        <v>NGT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GT</v>
      </c>
      <c r="B50" s="65" t="str">
        <f>IF('1.2_Network_Risk_Outputs'!B48="","-",'1.2_Network_Risk_Outputs'!B48)</f>
        <v>NGT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GT</v>
      </c>
      <c r="B51" s="65" t="str">
        <f>IF('1.2_Network_Risk_Outputs'!B49="","-",'1.2_Network_Risk_Outputs'!B49)</f>
        <v>NGT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GT</v>
      </c>
      <c r="B52" s="65" t="str">
        <f>IF('1.2_Network_Risk_Outputs'!B50="","-",'1.2_Network_Risk_Outputs'!B50)</f>
        <v>NGT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GT</v>
      </c>
      <c r="B53" s="65" t="str">
        <f>IF('1.2_Network_Risk_Outputs'!B51="","-",'1.2_Network_Risk_Outputs'!B51)</f>
        <v>NGT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GT</v>
      </c>
      <c r="B54" s="65" t="str">
        <f>IF('1.2_Network_Risk_Outputs'!B52="","-",'1.2_Network_Risk_Outputs'!B52)</f>
        <v>NGT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GT</v>
      </c>
      <c r="B55" s="65" t="str">
        <f>IF('1.2_Network_Risk_Outputs'!B53="","-",'1.2_Network_Risk_Outputs'!B53)</f>
        <v>NGT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GT</v>
      </c>
      <c r="B56" s="65" t="str">
        <f>IF('1.2_Network_Risk_Outputs'!B54="","-",'1.2_Network_Risk_Outputs'!B54)</f>
        <v>NGT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GT</v>
      </c>
      <c r="B57" s="65" t="str">
        <f>IF('1.2_Network_Risk_Outputs'!B55="","-",'1.2_Network_Risk_Outputs'!B55)</f>
        <v>NGT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GT</v>
      </c>
      <c r="B58" s="65" t="str">
        <f>IF('1.2_Network_Risk_Outputs'!B56="","-",'1.2_Network_Risk_Outputs'!B56)</f>
        <v>NGT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GT</v>
      </c>
      <c r="B59" s="65" t="str">
        <f>IF('1.2_Network_Risk_Outputs'!B57="","-",'1.2_Network_Risk_Outputs'!B57)</f>
        <v>NGT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GT</v>
      </c>
      <c r="B60" s="65" t="str">
        <f>IF('1.2_Network_Risk_Outputs'!B58="","-",'1.2_Network_Risk_Outputs'!B58)</f>
        <v>NGT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GT</v>
      </c>
      <c r="B61" s="65" t="str">
        <f>IF('1.2_Network_Risk_Outputs'!B59="","-",'1.2_Network_Risk_Outputs'!B59)</f>
        <v>NGT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GT</v>
      </c>
      <c r="B62" s="65" t="str">
        <f>IF('1.2_Network_Risk_Outputs'!B60="","-",'1.2_Network_Risk_Outputs'!B60)</f>
        <v>NGT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GT</v>
      </c>
      <c r="B63" s="65" t="str">
        <f>IF('1.2_Network_Risk_Outputs'!B61="","-",'1.2_Network_Risk_Outputs'!B61)</f>
        <v>NGT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GT</v>
      </c>
      <c r="B64" s="65" t="str">
        <f>IF('1.2_Network_Risk_Outputs'!B62="","-",'1.2_Network_Risk_Outputs'!B62)</f>
        <v>NGT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GT</v>
      </c>
      <c r="B65" s="65" t="str">
        <f>IF('1.2_Network_Risk_Outputs'!B63="","-",'1.2_Network_Risk_Outputs'!B63)</f>
        <v>NGT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GT</v>
      </c>
      <c r="B66" s="65" t="str">
        <f>IF('1.2_Network_Risk_Outputs'!B64="","-",'1.2_Network_Risk_Outputs'!B64)</f>
        <v>NGT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GT</v>
      </c>
      <c r="B67" s="65" t="str">
        <f>IF('1.2_Network_Risk_Outputs'!B65="","-",'1.2_Network_Risk_Outputs'!B65)</f>
        <v>NGT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GT</v>
      </c>
      <c r="B68" s="65" t="str">
        <f>IF('1.2_Network_Risk_Outputs'!B66="","-",'1.2_Network_Risk_Outputs'!B66)</f>
        <v>NGT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GT</v>
      </c>
      <c r="B69" s="65" t="str">
        <f>IF('1.2_Network_Risk_Outputs'!B67="","-",'1.2_Network_Risk_Outputs'!B67)</f>
        <v>NGT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GT</v>
      </c>
      <c r="B70" s="65" t="str">
        <f>IF('1.2_Network_Risk_Outputs'!B68="","-",'1.2_Network_Risk_Outputs'!B68)</f>
        <v>NGT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GT</v>
      </c>
      <c r="B71" s="65" t="str">
        <f>IF('1.2_Network_Risk_Outputs'!B69="","-",'1.2_Network_Risk_Outputs'!B69)</f>
        <v>NGT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GT</v>
      </c>
      <c r="B72" s="65" t="str">
        <f>IF('1.2_Network_Risk_Outputs'!B70="","-",'1.2_Network_Risk_Outputs'!B70)</f>
        <v>NGT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GT</v>
      </c>
      <c r="B73" s="65" t="str">
        <f>IF('1.2_Network_Risk_Outputs'!B71="","-",'1.2_Network_Risk_Outputs'!B71)</f>
        <v>NGT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GT</v>
      </c>
      <c r="B74" s="65" t="str">
        <f>IF('1.2_Network_Risk_Outputs'!B72="","-",'1.2_Network_Risk_Outputs'!B72)</f>
        <v>NGT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GT</v>
      </c>
      <c r="B75" s="65" t="str">
        <f>IF('1.2_Network_Risk_Outputs'!B73="","-",'1.2_Network_Risk_Outputs'!B73)</f>
        <v>NGT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GT</v>
      </c>
      <c r="B76" s="65" t="str">
        <f>IF('1.2_Network_Risk_Outputs'!B74="","-",'1.2_Network_Risk_Outputs'!B74)</f>
        <v>NGT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GT</v>
      </c>
      <c r="B77" s="65" t="str">
        <f>IF('1.2_Network_Risk_Outputs'!B75="","-",'1.2_Network_Risk_Outputs'!B75)</f>
        <v>NGT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GT</v>
      </c>
      <c r="B78" s="65" t="str">
        <f>IF('1.2_Network_Risk_Outputs'!B76="","-",'1.2_Network_Risk_Outputs'!B76)</f>
        <v>NGT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GT</v>
      </c>
      <c r="B79" s="65" t="str">
        <f>IF('1.2_Network_Risk_Outputs'!B77="","-",'1.2_Network_Risk_Outputs'!B77)</f>
        <v>NGT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GT</v>
      </c>
      <c r="B80" s="65" t="str">
        <f>IF('1.2_Network_Risk_Outputs'!B78="","-",'1.2_Network_Risk_Outputs'!B78)</f>
        <v>NGT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GT</v>
      </c>
      <c r="B81" s="65" t="str">
        <f>IF('1.2_Network_Risk_Outputs'!B79="","-",'1.2_Network_Risk_Outputs'!B79)</f>
        <v>NGT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GT</v>
      </c>
      <c r="B82" s="65" t="str">
        <f>IF('1.2_Network_Risk_Outputs'!B80="","-",'1.2_Network_Risk_Outputs'!B80)</f>
        <v>NGT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GT</v>
      </c>
      <c r="B83" s="65" t="str">
        <f>IF('1.2_Network_Risk_Outputs'!B81="","-",'1.2_Network_Risk_Outputs'!B81)</f>
        <v>NGT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GT</v>
      </c>
      <c r="B84" s="65" t="str">
        <f>IF('1.2_Network_Risk_Outputs'!B82="","-",'1.2_Network_Risk_Outputs'!B82)</f>
        <v>NGT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GT</v>
      </c>
      <c r="B85" s="65" t="str">
        <f>IF('1.2_Network_Risk_Outputs'!B83="","-",'1.2_Network_Risk_Outputs'!B83)</f>
        <v>NGT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GT</v>
      </c>
      <c r="B86" s="65" t="str">
        <f>IF('1.2_Network_Risk_Outputs'!B84="","-",'1.2_Network_Risk_Outputs'!B84)</f>
        <v>NGT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GT</v>
      </c>
      <c r="B87" s="65" t="str">
        <f>IF('1.2_Network_Risk_Outputs'!B85="","-",'1.2_Network_Risk_Outputs'!B85)</f>
        <v>NGT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GT</v>
      </c>
      <c r="B88" s="65" t="str">
        <f>IF('1.2_Network_Risk_Outputs'!B86="","-",'1.2_Network_Risk_Outputs'!B86)</f>
        <v>NGT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GT</v>
      </c>
      <c r="B89" s="65" t="str">
        <f>IF('1.2_Network_Risk_Outputs'!B87="","-",'1.2_Network_Risk_Outputs'!B87)</f>
        <v>NGT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GT</v>
      </c>
      <c r="B90" s="65" t="str">
        <f>IF('1.2_Network_Risk_Outputs'!B88="","-",'1.2_Network_Risk_Outputs'!B88)</f>
        <v>NGT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GT</v>
      </c>
      <c r="B91" s="65" t="str">
        <f>IF('1.2_Network_Risk_Outputs'!B89="","-",'1.2_Network_Risk_Outputs'!B89)</f>
        <v>NGT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GT</v>
      </c>
      <c r="B92" s="65" t="str">
        <f>IF('1.2_Network_Risk_Outputs'!B90="","-",'1.2_Network_Risk_Outputs'!B90)</f>
        <v>NGT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GT</v>
      </c>
      <c r="B93" s="65" t="str">
        <f>IF('1.2_Network_Risk_Outputs'!B91="","-",'1.2_Network_Risk_Outputs'!B91)</f>
        <v>NGT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GT</v>
      </c>
      <c r="B94" s="65" t="str">
        <f>IF('1.2_Network_Risk_Outputs'!B92="","-",'1.2_Network_Risk_Outputs'!B92)</f>
        <v>NGT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GT</v>
      </c>
      <c r="B95" s="65" t="str">
        <f>IF('1.2_Network_Risk_Outputs'!B93="","-",'1.2_Network_Risk_Outputs'!B93)</f>
        <v>NGT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GT</v>
      </c>
      <c r="B96" s="65" t="str">
        <f>IF('1.2_Network_Risk_Outputs'!B94="","-",'1.2_Network_Risk_Outputs'!B94)</f>
        <v>NGT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GT</v>
      </c>
      <c r="B97" s="65" t="str">
        <f>IF('1.2_Network_Risk_Outputs'!B95="","-",'1.2_Network_Risk_Outputs'!B95)</f>
        <v>NGT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GT</v>
      </c>
      <c r="B98" s="65" t="str">
        <f>IF('1.2_Network_Risk_Outputs'!B96="","-",'1.2_Network_Risk_Outputs'!B96)</f>
        <v>NGT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GT</v>
      </c>
      <c r="B99" s="65" t="str">
        <f>IF('1.2_Network_Risk_Outputs'!B97="","-",'1.2_Network_Risk_Outputs'!B97)</f>
        <v>NGT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GT</v>
      </c>
      <c r="B100" s="65" t="str">
        <f>IF('1.2_Network_Risk_Outputs'!B98="","-",'1.2_Network_Risk_Outputs'!B98)</f>
        <v>NGT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GT</v>
      </c>
      <c r="B101" s="65" t="str">
        <f>IF('1.2_Network_Risk_Outputs'!B99="","-",'1.2_Network_Risk_Outputs'!B99)</f>
        <v>NGT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GT</v>
      </c>
      <c r="B102" s="65" t="str">
        <f>IF('1.2_Network_Risk_Outputs'!B100="","-",'1.2_Network_Risk_Outputs'!B100)</f>
        <v>NGT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GT</v>
      </c>
      <c r="B103" s="65" t="str">
        <f>IF('1.2_Network_Risk_Outputs'!B101="","-",'1.2_Network_Risk_Outputs'!B101)</f>
        <v>NGT</v>
      </c>
      <c r="C103" s="65" t="str">
        <f>IF('1.2_Network_Risk_Outputs'!C101="","-",'1.2_Network_Risk_Outputs'!C101)</f>
        <v>-</v>
      </c>
      <c r="D103" s="66" t="str">
        <f>IF('1.2_Network_Risk_Outputs'!D101="","-",'1.2_Network_Risk_Outputs'!D101)</f>
        <v>-</v>
      </c>
      <c r="E103" s="67" t="str">
        <f>IF('1.2_Network_Risk_Outputs'!E101="","-",'1.2_Network_Risk_Outputs'!E101)</f>
        <v>-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GT</v>
      </c>
      <c r="B104" s="65" t="str">
        <f>IF('1.2_Network_Risk_Outputs'!B102="","-",'1.2_Network_Risk_Outputs'!B102)</f>
        <v>NGT</v>
      </c>
      <c r="C104" s="65" t="str">
        <f>IF('1.2_Network_Risk_Outputs'!C102="","-",'1.2_Network_Risk_Outputs'!C102)</f>
        <v>-</v>
      </c>
      <c r="D104" s="66" t="str">
        <f>IF('1.2_Network_Risk_Outputs'!D102="","-",'1.2_Network_Risk_Outputs'!D102)</f>
        <v>-</v>
      </c>
      <c r="E104" s="67" t="str">
        <f>IF('1.2_Network_Risk_Outputs'!E102="","-",'1.2_Network_Risk_Outputs'!E102)</f>
        <v>-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GT</v>
      </c>
      <c r="B105" s="65" t="str">
        <f>IF('1.2_Network_Risk_Outputs'!B103="","-",'1.2_Network_Risk_Outputs'!B103)</f>
        <v>NGT</v>
      </c>
      <c r="C105" s="65" t="str">
        <f>IF('1.2_Network_Risk_Outputs'!C103="","-",'1.2_Network_Risk_Outputs'!C103)</f>
        <v>-</v>
      </c>
      <c r="D105" s="66" t="str">
        <f>IF('1.2_Network_Risk_Outputs'!D103="","-",'1.2_Network_Risk_Outputs'!D103)</f>
        <v>-</v>
      </c>
      <c r="E105" s="67" t="str">
        <f>IF('1.2_Network_Risk_Outputs'!E103="","-",'1.2_Network_Risk_Outputs'!E103)</f>
        <v>-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GT</v>
      </c>
      <c r="B106" s="65" t="str">
        <f>IF('1.2_Network_Risk_Outputs'!B104="","-",'1.2_Network_Risk_Outputs'!B104)</f>
        <v>NGT</v>
      </c>
      <c r="C106" s="65" t="str">
        <f>IF('1.2_Network_Risk_Outputs'!C104="","-",'1.2_Network_Risk_Outputs'!C104)</f>
        <v>-</v>
      </c>
      <c r="D106" s="66" t="str">
        <f>IF('1.2_Network_Risk_Outputs'!D104="","-",'1.2_Network_Risk_Outputs'!D104)</f>
        <v>-</v>
      </c>
      <c r="E106" s="67" t="str">
        <f>IF('1.2_Network_Risk_Outputs'!E104="","-",'1.2_Network_Risk_Outputs'!E104)</f>
        <v>-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GT</v>
      </c>
      <c r="B107" s="65" t="str">
        <f>IF('1.2_Network_Risk_Outputs'!B105="","-",'1.2_Network_Risk_Outputs'!B105)</f>
        <v>NGT</v>
      </c>
      <c r="C107" s="65" t="str">
        <f>IF('1.2_Network_Risk_Outputs'!C105="","-",'1.2_Network_Risk_Outputs'!C105)</f>
        <v>-</v>
      </c>
      <c r="D107" s="66" t="str">
        <f>IF('1.2_Network_Risk_Outputs'!D105="","-",'1.2_Network_Risk_Outputs'!D105)</f>
        <v>-</v>
      </c>
      <c r="E107" s="67" t="str">
        <f>IF('1.2_Network_Risk_Outputs'!E105="","-",'1.2_Network_Risk_Outputs'!E105)</f>
        <v>-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GT</v>
      </c>
      <c r="B108" s="65" t="str">
        <f>IF('1.2_Network_Risk_Outputs'!B106="","-",'1.2_Network_Risk_Outputs'!B106)</f>
        <v>NGT</v>
      </c>
      <c r="C108" s="65" t="str">
        <f>IF('1.2_Network_Risk_Outputs'!C106="","-",'1.2_Network_Risk_Outputs'!C106)</f>
        <v>-</v>
      </c>
      <c r="D108" s="66" t="str">
        <f>IF('1.2_Network_Risk_Outputs'!D106="","-",'1.2_Network_Risk_Outputs'!D106)</f>
        <v>-</v>
      </c>
      <c r="E108" s="67" t="str">
        <f>IF('1.2_Network_Risk_Outputs'!E106="","-",'1.2_Network_Risk_Outputs'!E106)</f>
        <v>-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GT</v>
      </c>
      <c r="B109" s="65" t="str">
        <f>IF('1.2_Network_Risk_Outputs'!B107="","-",'1.2_Network_Risk_Outputs'!B107)</f>
        <v>NGT</v>
      </c>
      <c r="C109" s="65" t="str">
        <f>IF('1.2_Network_Risk_Outputs'!C107="","-",'1.2_Network_Risk_Outputs'!C107)</f>
        <v>-</v>
      </c>
      <c r="D109" s="66" t="str">
        <f>IF('1.2_Network_Risk_Outputs'!D107="","-",'1.2_Network_Risk_Outputs'!D107)</f>
        <v>-</v>
      </c>
      <c r="E109" s="67" t="str">
        <f>IF('1.2_Network_Risk_Outputs'!E107="","-",'1.2_Network_Risk_Outputs'!E107)</f>
        <v>-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GT</v>
      </c>
      <c r="B110" s="65" t="str">
        <f>IF('1.2_Network_Risk_Outputs'!B108="","-",'1.2_Network_Risk_Outputs'!B108)</f>
        <v>NGT</v>
      </c>
      <c r="C110" s="65" t="str">
        <f>IF('1.2_Network_Risk_Outputs'!C108="","-",'1.2_Network_Risk_Outputs'!C108)</f>
        <v>-</v>
      </c>
      <c r="D110" s="66" t="str">
        <f>IF('1.2_Network_Risk_Outputs'!D108="","-",'1.2_Network_Risk_Outputs'!D108)</f>
        <v>-</v>
      </c>
      <c r="E110" s="67" t="str">
        <f>IF('1.2_Network_Risk_Outputs'!E108="","-",'1.2_Network_Risk_Outputs'!E108)</f>
        <v>-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GT</v>
      </c>
      <c r="B111" s="65" t="str">
        <f>IF('1.2_Network_Risk_Outputs'!B109="","-",'1.2_Network_Risk_Outputs'!B109)</f>
        <v>NGT</v>
      </c>
      <c r="C111" s="65" t="str">
        <f>IF('1.2_Network_Risk_Outputs'!C109="","-",'1.2_Network_Risk_Outputs'!C109)</f>
        <v>-</v>
      </c>
      <c r="D111" s="66" t="str">
        <f>IF('1.2_Network_Risk_Outputs'!D109="","-",'1.2_Network_Risk_Outputs'!D109)</f>
        <v>-</v>
      </c>
      <c r="E111" s="67" t="str">
        <f>IF('1.2_Network_Risk_Outputs'!E109="","-",'1.2_Network_Risk_Outputs'!E109)</f>
        <v>-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GT</v>
      </c>
      <c r="B112" s="65" t="str">
        <f>IF('1.2_Network_Risk_Outputs'!B110="","-",'1.2_Network_Risk_Outputs'!B110)</f>
        <v>NGT</v>
      </c>
      <c r="C112" s="65" t="str">
        <f>IF('1.2_Network_Risk_Outputs'!C110="","-",'1.2_Network_Risk_Outputs'!C110)</f>
        <v>-</v>
      </c>
      <c r="D112" s="66" t="str">
        <f>IF('1.2_Network_Risk_Outputs'!D110="","-",'1.2_Network_Risk_Outputs'!D110)</f>
        <v>-</v>
      </c>
      <c r="E112" s="67" t="str">
        <f>IF('1.2_Network_Risk_Outputs'!E110="","-",'1.2_Network_Risk_Outputs'!E110)</f>
        <v>-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GT</v>
      </c>
      <c r="B113" s="65" t="str">
        <f>IF('1.2_Network_Risk_Outputs'!B111="","-",'1.2_Network_Risk_Outputs'!B111)</f>
        <v>NGT</v>
      </c>
      <c r="C113" s="65" t="str">
        <f>IF('1.2_Network_Risk_Outputs'!C111="","-",'1.2_Network_Risk_Outputs'!C111)</f>
        <v>-</v>
      </c>
      <c r="D113" s="66" t="str">
        <f>IF('1.2_Network_Risk_Outputs'!D111="","-",'1.2_Network_Risk_Outputs'!D111)</f>
        <v>-</v>
      </c>
      <c r="E113" s="67" t="str">
        <f>IF('1.2_Network_Risk_Outputs'!E111="","-",'1.2_Network_Risk_Outputs'!E111)</f>
        <v>-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GT</v>
      </c>
      <c r="B114" s="65" t="str">
        <f>IF('1.2_Network_Risk_Outputs'!B112="","-",'1.2_Network_Risk_Outputs'!B112)</f>
        <v>NGT</v>
      </c>
      <c r="C114" s="65" t="str">
        <f>IF('1.2_Network_Risk_Outputs'!C112="","-",'1.2_Network_Risk_Outputs'!C112)</f>
        <v>-</v>
      </c>
      <c r="D114" s="66" t="str">
        <f>IF('1.2_Network_Risk_Outputs'!D112="","-",'1.2_Network_Risk_Outputs'!D112)</f>
        <v>-</v>
      </c>
      <c r="E114" s="67" t="str">
        <f>IF('1.2_Network_Risk_Outputs'!E112="","-",'1.2_Network_Risk_Outputs'!E112)</f>
        <v>-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GT</v>
      </c>
      <c r="B115" s="65" t="str">
        <f>IF('1.2_Network_Risk_Outputs'!B113="","-",'1.2_Network_Risk_Outputs'!B113)</f>
        <v>NGT</v>
      </c>
      <c r="C115" s="65" t="str">
        <f>IF('1.2_Network_Risk_Outputs'!C113="","-",'1.2_Network_Risk_Outputs'!C113)</f>
        <v>-</v>
      </c>
      <c r="D115" s="66" t="str">
        <f>IF('1.2_Network_Risk_Outputs'!D113="","-",'1.2_Network_Risk_Outputs'!D113)</f>
        <v>-</v>
      </c>
      <c r="E115" s="67" t="str">
        <f>IF('1.2_Network_Risk_Outputs'!E113="","-",'1.2_Network_Risk_Outputs'!E113)</f>
        <v>-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GT</v>
      </c>
      <c r="B116" s="65" t="str">
        <f>IF('1.2_Network_Risk_Outputs'!B114="","-",'1.2_Network_Risk_Outputs'!B114)</f>
        <v>NGT</v>
      </c>
      <c r="C116" s="65" t="str">
        <f>IF('1.2_Network_Risk_Outputs'!C114="","-",'1.2_Network_Risk_Outputs'!C114)</f>
        <v>-</v>
      </c>
      <c r="D116" s="66" t="str">
        <f>IF('1.2_Network_Risk_Outputs'!D114="","-",'1.2_Network_Risk_Outputs'!D114)</f>
        <v>-</v>
      </c>
      <c r="E116" s="67" t="str">
        <f>IF('1.2_Network_Risk_Outputs'!E114="","-",'1.2_Network_Risk_Outputs'!E114)</f>
        <v>-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GT</v>
      </c>
      <c r="B117" s="65" t="str">
        <f>IF('1.2_Network_Risk_Outputs'!B115="","-",'1.2_Network_Risk_Outputs'!B115)</f>
        <v>NGT</v>
      </c>
      <c r="C117" s="65" t="str">
        <f>IF('1.2_Network_Risk_Outputs'!C115="","-",'1.2_Network_Risk_Outputs'!C115)</f>
        <v>-</v>
      </c>
      <c r="D117" s="66" t="str">
        <f>IF('1.2_Network_Risk_Outputs'!D115="","-",'1.2_Network_Risk_Outputs'!D115)</f>
        <v>-</v>
      </c>
      <c r="E117" s="67" t="str">
        <f>IF('1.2_Network_Risk_Outputs'!E115="","-",'1.2_Network_Risk_Outputs'!E115)</f>
        <v>-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GT</v>
      </c>
      <c r="B118" s="65" t="str">
        <f>IF('1.2_Network_Risk_Outputs'!B116="","-",'1.2_Network_Risk_Outputs'!B116)</f>
        <v>NGT</v>
      </c>
      <c r="C118" s="65" t="str">
        <f>IF('1.2_Network_Risk_Outputs'!C116="","-",'1.2_Network_Risk_Outputs'!C116)</f>
        <v>-</v>
      </c>
      <c r="D118" s="66" t="str">
        <f>IF('1.2_Network_Risk_Outputs'!D116="","-",'1.2_Network_Risk_Outputs'!D116)</f>
        <v>-</v>
      </c>
      <c r="E118" s="67" t="str">
        <f>IF('1.2_Network_Risk_Outputs'!E116="","-",'1.2_Network_Risk_Outputs'!E116)</f>
        <v>-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GT</v>
      </c>
      <c r="B119" s="65" t="str">
        <f>IF('1.2_Network_Risk_Outputs'!B117="","-",'1.2_Network_Risk_Outputs'!B117)</f>
        <v>NGT</v>
      </c>
      <c r="C119" s="65" t="str">
        <f>IF('1.2_Network_Risk_Outputs'!C117="","-",'1.2_Network_Risk_Outputs'!C117)</f>
        <v>-</v>
      </c>
      <c r="D119" s="66" t="str">
        <f>IF('1.2_Network_Risk_Outputs'!D117="","-",'1.2_Network_Risk_Outputs'!D117)</f>
        <v>-</v>
      </c>
      <c r="E119" s="67" t="str">
        <f>IF('1.2_Network_Risk_Outputs'!E117="","-",'1.2_Network_Risk_Outputs'!E117)</f>
        <v>-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GT</v>
      </c>
      <c r="B120" s="65" t="str">
        <f>IF('1.2_Network_Risk_Outputs'!B118="","-",'1.2_Network_Risk_Outputs'!B118)</f>
        <v>NGT</v>
      </c>
      <c r="C120" s="65" t="str">
        <f>IF('1.2_Network_Risk_Outputs'!C118="","-",'1.2_Network_Risk_Outputs'!C118)</f>
        <v>-</v>
      </c>
      <c r="D120" s="66" t="str">
        <f>IF('1.2_Network_Risk_Outputs'!D118="","-",'1.2_Network_Risk_Outputs'!D118)</f>
        <v>-</v>
      </c>
      <c r="E120" s="67" t="str">
        <f>IF('1.2_Network_Risk_Outputs'!E118="","-",'1.2_Network_Risk_Outputs'!E118)</f>
        <v>-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GT</v>
      </c>
      <c r="B121" s="65" t="str">
        <f>IF('1.2_Network_Risk_Outputs'!B119="","-",'1.2_Network_Risk_Outputs'!B119)</f>
        <v>NGT</v>
      </c>
      <c r="C121" s="65" t="str">
        <f>IF('1.2_Network_Risk_Outputs'!C119="","-",'1.2_Network_Risk_Outputs'!C119)</f>
        <v>-</v>
      </c>
      <c r="D121" s="66" t="str">
        <f>IF('1.2_Network_Risk_Outputs'!D119="","-",'1.2_Network_Risk_Outputs'!D119)</f>
        <v>-</v>
      </c>
      <c r="E121" s="67" t="str">
        <f>IF('1.2_Network_Risk_Outputs'!E119="","-",'1.2_Network_Risk_Outputs'!E119)</f>
        <v>-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GT</v>
      </c>
      <c r="B122" s="65" t="str">
        <f>IF('1.2_Network_Risk_Outputs'!B120="","-",'1.2_Network_Risk_Outputs'!B120)</f>
        <v>NGT</v>
      </c>
      <c r="C122" s="65" t="str">
        <f>IF('1.2_Network_Risk_Outputs'!C120="","-",'1.2_Network_Risk_Outputs'!C120)</f>
        <v>-</v>
      </c>
      <c r="D122" s="66" t="str">
        <f>IF('1.2_Network_Risk_Outputs'!D120="","-",'1.2_Network_Risk_Outputs'!D120)</f>
        <v>-</v>
      </c>
      <c r="E122" s="67" t="str">
        <f>IF('1.2_Network_Risk_Outputs'!E120="","-",'1.2_Network_Risk_Outputs'!E120)</f>
        <v>-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GT</v>
      </c>
      <c r="B123" s="65" t="str">
        <f>IF('1.2_Network_Risk_Outputs'!B121="","-",'1.2_Network_Risk_Outputs'!B121)</f>
        <v>NGT</v>
      </c>
      <c r="C123" s="65" t="str">
        <f>IF('1.2_Network_Risk_Outputs'!C121="","-",'1.2_Network_Risk_Outputs'!C121)</f>
        <v>-</v>
      </c>
      <c r="D123" s="66" t="str">
        <f>IF('1.2_Network_Risk_Outputs'!D121="","-",'1.2_Network_Risk_Outputs'!D121)</f>
        <v>-</v>
      </c>
      <c r="E123" s="67" t="str">
        <f>IF('1.2_Network_Risk_Outputs'!E121="","-",'1.2_Network_Risk_Outputs'!E121)</f>
        <v>-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GT</v>
      </c>
      <c r="B124" s="65" t="str">
        <f>IF('1.2_Network_Risk_Outputs'!B122="","-",'1.2_Network_Risk_Outputs'!B122)</f>
        <v>NGT</v>
      </c>
      <c r="C124" s="65" t="str">
        <f>IF('1.2_Network_Risk_Outputs'!C122="","-",'1.2_Network_Risk_Outputs'!C122)</f>
        <v>-</v>
      </c>
      <c r="D124" s="66" t="str">
        <f>IF('1.2_Network_Risk_Outputs'!D122="","-",'1.2_Network_Risk_Outputs'!D122)</f>
        <v>-</v>
      </c>
      <c r="E124" s="67" t="str">
        <f>IF('1.2_Network_Risk_Outputs'!E122="","-",'1.2_Network_Risk_Outputs'!E122)</f>
        <v>-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GT</v>
      </c>
      <c r="B125" s="65" t="str">
        <f>IF('1.2_Network_Risk_Outputs'!B123="","-",'1.2_Network_Risk_Outputs'!B123)</f>
        <v>NGT</v>
      </c>
      <c r="C125" s="65" t="str">
        <f>IF('1.2_Network_Risk_Outputs'!C123="","-",'1.2_Network_Risk_Outputs'!C123)</f>
        <v>-</v>
      </c>
      <c r="D125" s="66" t="str">
        <f>IF('1.2_Network_Risk_Outputs'!D123="","-",'1.2_Network_Risk_Outputs'!D123)</f>
        <v>-</v>
      </c>
      <c r="E125" s="67" t="str">
        <f>IF('1.2_Network_Risk_Outputs'!E123="","-",'1.2_Network_Risk_Outputs'!E123)</f>
        <v>-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GT</v>
      </c>
      <c r="B126" s="65" t="str">
        <f>IF('1.2_Network_Risk_Outputs'!B124="","-",'1.2_Network_Risk_Outputs'!B124)</f>
        <v>NGT</v>
      </c>
      <c r="C126" s="65" t="str">
        <f>IF('1.2_Network_Risk_Outputs'!C124="","-",'1.2_Network_Risk_Outputs'!C124)</f>
        <v>-</v>
      </c>
      <c r="D126" s="66" t="str">
        <f>IF('1.2_Network_Risk_Outputs'!D124="","-",'1.2_Network_Risk_Outputs'!D124)</f>
        <v>-</v>
      </c>
      <c r="E126" s="67" t="str">
        <f>IF('1.2_Network_Risk_Outputs'!E124="","-",'1.2_Network_Risk_Outputs'!E124)</f>
        <v>-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GT</v>
      </c>
      <c r="B127" s="65" t="str">
        <f>IF('1.2_Network_Risk_Outputs'!B125="","-",'1.2_Network_Risk_Outputs'!B125)</f>
        <v>NGT</v>
      </c>
      <c r="C127" s="65" t="str">
        <f>IF('1.2_Network_Risk_Outputs'!C125="","-",'1.2_Network_Risk_Outputs'!C125)</f>
        <v>-</v>
      </c>
      <c r="D127" s="66" t="str">
        <f>IF('1.2_Network_Risk_Outputs'!D125="","-",'1.2_Network_Risk_Outputs'!D125)</f>
        <v>-</v>
      </c>
      <c r="E127" s="67" t="str">
        <f>IF('1.2_Network_Risk_Outputs'!E125="","-",'1.2_Network_Risk_Outputs'!E125)</f>
        <v>-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GT</v>
      </c>
      <c r="B128" s="65" t="str">
        <f>IF('1.2_Network_Risk_Outputs'!B126="","-",'1.2_Network_Risk_Outputs'!B126)</f>
        <v>NGT</v>
      </c>
      <c r="C128" s="65" t="str">
        <f>IF('1.2_Network_Risk_Outputs'!C126="","-",'1.2_Network_Risk_Outputs'!C126)</f>
        <v>-</v>
      </c>
      <c r="D128" s="66" t="str">
        <f>IF('1.2_Network_Risk_Outputs'!D126="","-",'1.2_Network_Risk_Outputs'!D126)</f>
        <v>-</v>
      </c>
      <c r="E128" s="67" t="str">
        <f>IF('1.2_Network_Risk_Outputs'!E126="","-",'1.2_Network_Risk_Outputs'!E126)</f>
        <v>-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GT</v>
      </c>
      <c r="B129" s="65" t="str">
        <f>IF('1.2_Network_Risk_Outputs'!B127="","-",'1.2_Network_Risk_Outputs'!B127)</f>
        <v>NGT</v>
      </c>
      <c r="C129" s="65" t="str">
        <f>IF('1.2_Network_Risk_Outputs'!C127="","-",'1.2_Network_Risk_Outputs'!C127)</f>
        <v>-</v>
      </c>
      <c r="D129" s="66" t="str">
        <f>IF('1.2_Network_Risk_Outputs'!D127="","-",'1.2_Network_Risk_Outputs'!D127)</f>
        <v>-</v>
      </c>
      <c r="E129" s="67" t="str">
        <f>IF('1.2_Network_Risk_Outputs'!E127="","-",'1.2_Network_Risk_Outputs'!E127)</f>
        <v>-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GT</v>
      </c>
      <c r="B130" s="65" t="str">
        <f>IF('1.2_Network_Risk_Outputs'!B128="","-",'1.2_Network_Risk_Outputs'!B128)</f>
        <v>NGT</v>
      </c>
      <c r="C130" s="65" t="str">
        <f>IF('1.2_Network_Risk_Outputs'!C128="","-",'1.2_Network_Risk_Outputs'!C128)</f>
        <v>-</v>
      </c>
      <c r="D130" s="66" t="str">
        <f>IF('1.2_Network_Risk_Outputs'!D128="","-",'1.2_Network_Risk_Outputs'!D128)</f>
        <v>-</v>
      </c>
      <c r="E130" s="67" t="str">
        <f>IF('1.2_Network_Risk_Outputs'!E128="","-",'1.2_Network_Risk_Outputs'!E128)</f>
        <v>-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GT</v>
      </c>
      <c r="B131" s="65" t="str">
        <f>IF('1.2_Network_Risk_Outputs'!B129="","-",'1.2_Network_Risk_Outputs'!B129)</f>
        <v>NGT</v>
      </c>
      <c r="C131" s="65" t="str">
        <f>IF('1.2_Network_Risk_Outputs'!C129="","-",'1.2_Network_Risk_Outputs'!C129)</f>
        <v>-</v>
      </c>
      <c r="D131" s="66" t="str">
        <f>IF('1.2_Network_Risk_Outputs'!D129="","-",'1.2_Network_Risk_Outputs'!D129)</f>
        <v>-</v>
      </c>
      <c r="E131" s="67" t="str">
        <f>IF('1.2_Network_Risk_Outputs'!E129="","-",'1.2_Network_Risk_Outputs'!E129)</f>
        <v>-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GT</v>
      </c>
      <c r="B132" s="65" t="str">
        <f>IF('1.2_Network_Risk_Outputs'!B130="","-",'1.2_Network_Risk_Outputs'!B130)</f>
        <v>NGT</v>
      </c>
      <c r="C132" s="65" t="str">
        <f>IF('1.2_Network_Risk_Outputs'!C130="","-",'1.2_Network_Risk_Outputs'!C130)</f>
        <v>-</v>
      </c>
      <c r="D132" s="66" t="str">
        <f>IF('1.2_Network_Risk_Outputs'!D130="","-",'1.2_Network_Risk_Outputs'!D130)</f>
        <v>-</v>
      </c>
      <c r="E132" s="67" t="str">
        <f>IF('1.2_Network_Risk_Outputs'!E130="","-",'1.2_Network_Risk_Outputs'!E130)</f>
        <v>-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GT</v>
      </c>
      <c r="B133" s="65" t="str">
        <f>IF('1.2_Network_Risk_Outputs'!B131="","-",'1.2_Network_Risk_Outputs'!B131)</f>
        <v>NGT</v>
      </c>
      <c r="C133" s="65" t="str">
        <f>IF('1.2_Network_Risk_Outputs'!C131="","-",'1.2_Network_Risk_Outputs'!C131)</f>
        <v>-</v>
      </c>
      <c r="D133" s="66" t="str">
        <f>IF('1.2_Network_Risk_Outputs'!D131="","-",'1.2_Network_Risk_Outputs'!D131)</f>
        <v>-</v>
      </c>
      <c r="E133" s="67" t="str">
        <f>IF('1.2_Network_Risk_Outputs'!E131="","-",'1.2_Network_Risk_Outputs'!E131)</f>
        <v>-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GT</v>
      </c>
      <c r="B134" s="65" t="str">
        <f>IF('1.2_Network_Risk_Outputs'!B132="","-",'1.2_Network_Risk_Outputs'!B132)</f>
        <v>NGT</v>
      </c>
      <c r="C134" s="65" t="str">
        <f>IF('1.2_Network_Risk_Outputs'!C132="","-",'1.2_Network_Risk_Outputs'!C132)</f>
        <v>-</v>
      </c>
      <c r="D134" s="66" t="str">
        <f>IF('1.2_Network_Risk_Outputs'!D132="","-",'1.2_Network_Risk_Outputs'!D132)</f>
        <v>-</v>
      </c>
      <c r="E134" s="67" t="str">
        <f>IF('1.2_Network_Risk_Outputs'!E132="","-",'1.2_Network_Risk_Outputs'!E132)</f>
        <v>-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GT</v>
      </c>
      <c r="B135" s="65" t="str">
        <f>IF('1.2_Network_Risk_Outputs'!B133="","-",'1.2_Network_Risk_Outputs'!B133)</f>
        <v>NGT</v>
      </c>
      <c r="C135" s="65" t="str">
        <f>IF('1.2_Network_Risk_Outputs'!C133="","-",'1.2_Network_Risk_Outputs'!C133)</f>
        <v>-</v>
      </c>
      <c r="D135" s="66" t="str">
        <f>IF('1.2_Network_Risk_Outputs'!D133="","-",'1.2_Network_Risk_Outputs'!D133)</f>
        <v>-</v>
      </c>
      <c r="E135" s="67" t="str">
        <f>IF('1.2_Network_Risk_Outputs'!E133="","-",'1.2_Network_Risk_Outputs'!E133)</f>
        <v>-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GT</v>
      </c>
      <c r="B136" s="65" t="str">
        <f>IF('1.2_Network_Risk_Outputs'!B134="","-",'1.2_Network_Risk_Outputs'!B134)</f>
        <v>NGT</v>
      </c>
      <c r="C136" s="65" t="str">
        <f>IF('1.2_Network_Risk_Outputs'!C134="","-",'1.2_Network_Risk_Outputs'!C134)</f>
        <v>-</v>
      </c>
      <c r="D136" s="66" t="str">
        <f>IF('1.2_Network_Risk_Outputs'!D134="","-",'1.2_Network_Risk_Outputs'!D134)</f>
        <v>-</v>
      </c>
      <c r="E136" s="67" t="str">
        <f>IF('1.2_Network_Risk_Outputs'!E134="","-",'1.2_Network_Risk_Outputs'!E134)</f>
        <v>-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GT</v>
      </c>
      <c r="B137" s="65" t="str">
        <f>IF('1.2_Network_Risk_Outputs'!B135="","-",'1.2_Network_Risk_Outputs'!B135)</f>
        <v>NGT</v>
      </c>
      <c r="C137" s="65" t="str">
        <f>IF('1.2_Network_Risk_Outputs'!C135="","-",'1.2_Network_Risk_Outputs'!C135)</f>
        <v>-</v>
      </c>
      <c r="D137" s="66" t="str">
        <f>IF('1.2_Network_Risk_Outputs'!D135="","-",'1.2_Network_Risk_Outputs'!D135)</f>
        <v>-</v>
      </c>
      <c r="E137" s="67" t="str">
        <f>IF('1.2_Network_Risk_Outputs'!E135="","-",'1.2_Network_Risk_Outputs'!E135)</f>
        <v>-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GT</v>
      </c>
      <c r="B138" s="65" t="str">
        <f>IF('1.2_Network_Risk_Outputs'!B136="","-",'1.2_Network_Risk_Outputs'!B136)</f>
        <v>NGT</v>
      </c>
      <c r="C138" s="65" t="str">
        <f>IF('1.2_Network_Risk_Outputs'!C136="","-",'1.2_Network_Risk_Outputs'!C136)</f>
        <v>-</v>
      </c>
      <c r="D138" s="66" t="str">
        <f>IF('1.2_Network_Risk_Outputs'!D136="","-",'1.2_Network_Risk_Outputs'!D136)</f>
        <v>-</v>
      </c>
      <c r="E138" s="67" t="str">
        <f>IF('1.2_Network_Risk_Outputs'!E136="","-",'1.2_Network_Risk_Outputs'!E136)</f>
        <v>-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GT</v>
      </c>
      <c r="B139" s="65" t="str">
        <f>IF('1.2_Network_Risk_Outputs'!B137="","-",'1.2_Network_Risk_Outputs'!B137)</f>
        <v>NGT</v>
      </c>
      <c r="C139" s="65" t="str">
        <f>IF('1.2_Network_Risk_Outputs'!C137="","-",'1.2_Network_Risk_Outputs'!C137)</f>
        <v>-</v>
      </c>
      <c r="D139" s="66" t="str">
        <f>IF('1.2_Network_Risk_Outputs'!D137="","-",'1.2_Network_Risk_Outputs'!D137)</f>
        <v>-</v>
      </c>
      <c r="E139" s="67" t="str">
        <f>IF('1.2_Network_Risk_Outputs'!E137="","-",'1.2_Network_Risk_Outputs'!E137)</f>
        <v>-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GT</v>
      </c>
      <c r="B140" s="65" t="str">
        <f>IF('1.2_Network_Risk_Outputs'!B138="","-",'1.2_Network_Risk_Outputs'!B138)</f>
        <v>NGT</v>
      </c>
      <c r="C140" s="65" t="str">
        <f>IF('1.2_Network_Risk_Outputs'!C138="","-",'1.2_Network_Risk_Outputs'!C138)</f>
        <v>-</v>
      </c>
      <c r="D140" s="66" t="str">
        <f>IF('1.2_Network_Risk_Outputs'!D138="","-",'1.2_Network_Risk_Outputs'!D138)</f>
        <v>-</v>
      </c>
      <c r="E140" s="67" t="str">
        <f>IF('1.2_Network_Risk_Outputs'!E138="","-",'1.2_Network_Risk_Outputs'!E138)</f>
        <v>-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GT</v>
      </c>
      <c r="B141" s="65" t="str">
        <f>IF('1.2_Network_Risk_Outputs'!B139="","-",'1.2_Network_Risk_Outputs'!B139)</f>
        <v>NGT</v>
      </c>
      <c r="C141" s="65" t="str">
        <f>IF('1.2_Network_Risk_Outputs'!C139="","-",'1.2_Network_Risk_Outputs'!C139)</f>
        <v>-</v>
      </c>
      <c r="D141" s="66" t="str">
        <f>IF('1.2_Network_Risk_Outputs'!D139="","-",'1.2_Network_Risk_Outputs'!D139)</f>
        <v>-</v>
      </c>
      <c r="E141" s="67" t="str">
        <f>IF('1.2_Network_Risk_Outputs'!E139="","-",'1.2_Network_Risk_Outputs'!E139)</f>
        <v>-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GT</v>
      </c>
      <c r="B142" s="65" t="str">
        <f>IF('1.2_Network_Risk_Outputs'!B140="","-",'1.2_Network_Risk_Outputs'!B140)</f>
        <v>NGT</v>
      </c>
      <c r="C142" s="65" t="str">
        <f>IF('1.2_Network_Risk_Outputs'!C140="","-",'1.2_Network_Risk_Outputs'!C140)</f>
        <v>-</v>
      </c>
      <c r="D142" s="66" t="str">
        <f>IF('1.2_Network_Risk_Outputs'!D140="","-",'1.2_Network_Risk_Outputs'!D140)</f>
        <v>-</v>
      </c>
      <c r="E142" s="67" t="str">
        <f>IF('1.2_Network_Risk_Outputs'!E140="","-",'1.2_Network_Risk_Outputs'!E140)</f>
        <v>-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GT</v>
      </c>
      <c r="B143" s="65" t="str">
        <f>IF('1.2_Network_Risk_Outputs'!B141="","-",'1.2_Network_Risk_Outputs'!B141)</f>
        <v>NGT</v>
      </c>
      <c r="C143" s="65" t="str">
        <f>IF('1.2_Network_Risk_Outputs'!C141="","-",'1.2_Network_Risk_Outputs'!C141)</f>
        <v>-</v>
      </c>
      <c r="D143" s="66" t="str">
        <f>IF('1.2_Network_Risk_Outputs'!D141="","-",'1.2_Network_Risk_Outputs'!D141)</f>
        <v>-</v>
      </c>
      <c r="E143" s="67" t="str">
        <f>IF('1.2_Network_Risk_Outputs'!E141="","-",'1.2_Network_Risk_Outputs'!E141)</f>
        <v>-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GT</v>
      </c>
      <c r="B144" s="65" t="str">
        <f>IF('1.2_Network_Risk_Outputs'!B142="","-",'1.2_Network_Risk_Outputs'!B142)</f>
        <v>NGT</v>
      </c>
      <c r="C144" s="65" t="str">
        <f>IF('1.2_Network_Risk_Outputs'!C142="","-",'1.2_Network_Risk_Outputs'!C142)</f>
        <v>-</v>
      </c>
      <c r="D144" s="66" t="str">
        <f>IF('1.2_Network_Risk_Outputs'!D142="","-",'1.2_Network_Risk_Outputs'!D142)</f>
        <v>-</v>
      </c>
      <c r="E144" s="67" t="str">
        <f>IF('1.2_Network_Risk_Outputs'!E142="","-",'1.2_Network_Risk_Outputs'!E142)</f>
        <v>-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GT</v>
      </c>
      <c r="B145" s="65" t="str">
        <f>IF('1.2_Network_Risk_Outputs'!B143="","-",'1.2_Network_Risk_Outputs'!B143)</f>
        <v>NGT</v>
      </c>
      <c r="C145" s="65" t="str">
        <f>IF('1.2_Network_Risk_Outputs'!C143="","-",'1.2_Network_Risk_Outputs'!C143)</f>
        <v>-</v>
      </c>
      <c r="D145" s="66" t="str">
        <f>IF('1.2_Network_Risk_Outputs'!D143="","-",'1.2_Network_Risk_Outputs'!D143)</f>
        <v>-</v>
      </c>
      <c r="E145" s="67" t="str">
        <f>IF('1.2_Network_Risk_Outputs'!E143="","-",'1.2_Network_Risk_Outputs'!E143)</f>
        <v>-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GT</v>
      </c>
      <c r="B146" s="65" t="str">
        <f>IF('1.2_Network_Risk_Outputs'!B144="","-",'1.2_Network_Risk_Outputs'!B144)</f>
        <v>NGT</v>
      </c>
      <c r="C146" s="65" t="str">
        <f>IF('1.2_Network_Risk_Outputs'!C144="","-",'1.2_Network_Risk_Outputs'!C144)</f>
        <v>-</v>
      </c>
      <c r="D146" s="66" t="str">
        <f>IF('1.2_Network_Risk_Outputs'!D144="","-",'1.2_Network_Risk_Outputs'!D144)</f>
        <v>-</v>
      </c>
      <c r="E146" s="67" t="str">
        <f>IF('1.2_Network_Risk_Outputs'!E144="","-",'1.2_Network_Risk_Outputs'!E144)</f>
        <v>-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GT</v>
      </c>
      <c r="B147" s="65" t="str">
        <f>IF('1.2_Network_Risk_Outputs'!B145="","-",'1.2_Network_Risk_Outputs'!B145)</f>
        <v>NGT</v>
      </c>
      <c r="C147" s="65" t="str">
        <f>IF('1.2_Network_Risk_Outputs'!C145="","-",'1.2_Network_Risk_Outputs'!C145)</f>
        <v>-</v>
      </c>
      <c r="D147" s="66" t="str">
        <f>IF('1.2_Network_Risk_Outputs'!D145="","-",'1.2_Network_Risk_Outputs'!D145)</f>
        <v>-</v>
      </c>
      <c r="E147" s="67" t="str">
        <f>IF('1.2_Network_Risk_Outputs'!E145="","-",'1.2_Network_Risk_Outputs'!E145)</f>
        <v>-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GT</v>
      </c>
      <c r="B148" s="65" t="str">
        <f>IF('1.2_Network_Risk_Outputs'!B146="","-",'1.2_Network_Risk_Outputs'!B146)</f>
        <v>NGT</v>
      </c>
      <c r="C148" s="65" t="str">
        <f>IF('1.2_Network_Risk_Outputs'!C146="","-",'1.2_Network_Risk_Outputs'!C146)</f>
        <v>-</v>
      </c>
      <c r="D148" s="66" t="str">
        <f>IF('1.2_Network_Risk_Outputs'!D146="","-",'1.2_Network_Risk_Outputs'!D146)</f>
        <v>-</v>
      </c>
      <c r="E148" s="67" t="str">
        <f>IF('1.2_Network_Risk_Outputs'!E146="","-",'1.2_Network_Risk_Outputs'!E146)</f>
        <v>-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GT</v>
      </c>
      <c r="B149" s="65" t="str">
        <f>IF('1.2_Network_Risk_Outputs'!B147="","-",'1.2_Network_Risk_Outputs'!B147)</f>
        <v>NGT</v>
      </c>
      <c r="C149" s="65" t="str">
        <f>IF('1.2_Network_Risk_Outputs'!C147="","-",'1.2_Network_Risk_Outputs'!C147)</f>
        <v>-</v>
      </c>
      <c r="D149" s="66" t="str">
        <f>IF('1.2_Network_Risk_Outputs'!D147="","-",'1.2_Network_Risk_Outputs'!D147)</f>
        <v>-</v>
      </c>
      <c r="E149" s="67" t="str">
        <f>IF('1.2_Network_Risk_Outputs'!E147="","-",'1.2_Network_Risk_Outputs'!E147)</f>
        <v>-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GT</v>
      </c>
      <c r="B150" s="65" t="str">
        <f>IF('1.2_Network_Risk_Outputs'!B148="","-",'1.2_Network_Risk_Outputs'!B148)</f>
        <v>NGT</v>
      </c>
      <c r="C150" s="65" t="str">
        <f>IF('1.2_Network_Risk_Outputs'!C148="","-",'1.2_Network_Risk_Outputs'!C148)</f>
        <v>-</v>
      </c>
      <c r="D150" s="66" t="str">
        <f>IF('1.2_Network_Risk_Outputs'!D148="","-",'1.2_Network_Risk_Outputs'!D148)</f>
        <v>-</v>
      </c>
      <c r="E150" s="67" t="str">
        <f>IF('1.2_Network_Risk_Outputs'!E148="","-",'1.2_Network_Risk_Outputs'!E148)</f>
        <v>-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GT</v>
      </c>
      <c r="B151" s="65" t="str">
        <f>IF('1.2_Network_Risk_Outputs'!B149="","-",'1.2_Network_Risk_Outputs'!B149)</f>
        <v>NGT</v>
      </c>
      <c r="C151" s="65" t="str">
        <f>IF('1.2_Network_Risk_Outputs'!C149="","-",'1.2_Network_Risk_Outputs'!C149)</f>
        <v>-</v>
      </c>
      <c r="D151" s="66" t="str">
        <f>IF('1.2_Network_Risk_Outputs'!D149="","-",'1.2_Network_Risk_Outputs'!D149)</f>
        <v>-</v>
      </c>
      <c r="E151" s="67" t="str">
        <f>IF('1.2_Network_Risk_Outputs'!E149="","-",'1.2_Network_Risk_Outputs'!E149)</f>
        <v>-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GT</v>
      </c>
      <c r="B152" s="65" t="str">
        <f>IF('1.2_Network_Risk_Outputs'!B150="","-",'1.2_Network_Risk_Outputs'!B150)</f>
        <v>NGT</v>
      </c>
      <c r="C152" s="65" t="str">
        <f>IF('1.2_Network_Risk_Outputs'!C150="","-",'1.2_Network_Risk_Outputs'!C150)</f>
        <v>-</v>
      </c>
      <c r="D152" s="66" t="str">
        <f>IF('1.2_Network_Risk_Outputs'!D150="","-",'1.2_Network_Risk_Outputs'!D150)</f>
        <v>-</v>
      </c>
      <c r="E152" s="67" t="str">
        <f>IF('1.2_Network_Risk_Outputs'!E150="","-",'1.2_Network_Risk_Outputs'!E150)</f>
        <v>-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GT</v>
      </c>
      <c r="B153" s="65" t="str">
        <f>IF('1.2_Network_Risk_Outputs'!B151="","-",'1.2_Network_Risk_Outputs'!B151)</f>
        <v>NGT</v>
      </c>
      <c r="C153" s="65" t="str">
        <f>IF('1.2_Network_Risk_Outputs'!C151="","-",'1.2_Network_Risk_Outputs'!C151)</f>
        <v>-</v>
      </c>
      <c r="D153" s="66" t="str">
        <f>IF('1.2_Network_Risk_Outputs'!D151="","-",'1.2_Network_Risk_Outputs'!D151)</f>
        <v>-</v>
      </c>
      <c r="E153" s="67" t="str">
        <f>IF('1.2_Network_Risk_Outputs'!E151="","-",'1.2_Network_Risk_Outputs'!E151)</f>
        <v>-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GT</v>
      </c>
      <c r="B154" s="65" t="str">
        <f>IF('1.2_Network_Risk_Outputs'!B152="","-",'1.2_Network_Risk_Outputs'!B152)</f>
        <v>NGT</v>
      </c>
      <c r="C154" s="65" t="str">
        <f>IF('1.2_Network_Risk_Outputs'!C152="","-",'1.2_Network_Risk_Outputs'!C152)</f>
        <v>-</v>
      </c>
      <c r="D154" s="66" t="str">
        <f>IF('1.2_Network_Risk_Outputs'!D152="","-",'1.2_Network_Risk_Outputs'!D152)</f>
        <v>-</v>
      </c>
      <c r="E154" s="67" t="str">
        <f>IF('1.2_Network_Risk_Outputs'!E152="","-",'1.2_Network_Risk_Outputs'!E152)</f>
        <v>-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GT</v>
      </c>
      <c r="B155" s="65" t="str">
        <f>IF('1.2_Network_Risk_Outputs'!B153="","-",'1.2_Network_Risk_Outputs'!B153)</f>
        <v>NGT</v>
      </c>
      <c r="C155" s="65" t="str">
        <f>IF('1.2_Network_Risk_Outputs'!C153="","-",'1.2_Network_Risk_Outputs'!C153)</f>
        <v>-</v>
      </c>
      <c r="D155" s="66" t="str">
        <f>IF('1.2_Network_Risk_Outputs'!D153="","-",'1.2_Network_Risk_Outputs'!D153)</f>
        <v>-</v>
      </c>
      <c r="E155" s="67" t="str">
        <f>IF('1.2_Network_Risk_Outputs'!E153="","-",'1.2_Network_Risk_Outputs'!E153)</f>
        <v>-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GT</v>
      </c>
      <c r="B156" s="65" t="str">
        <f>IF('1.2_Network_Risk_Outputs'!B154="","-",'1.2_Network_Risk_Outputs'!B154)</f>
        <v>NGT</v>
      </c>
      <c r="C156" s="65" t="str">
        <f>IF('1.2_Network_Risk_Outputs'!C154="","-",'1.2_Network_Risk_Outputs'!C154)</f>
        <v>-</v>
      </c>
      <c r="D156" s="66" t="str">
        <f>IF('1.2_Network_Risk_Outputs'!D154="","-",'1.2_Network_Risk_Outputs'!D154)</f>
        <v>-</v>
      </c>
      <c r="E156" s="67" t="str">
        <f>IF('1.2_Network_Risk_Outputs'!E154="","-",'1.2_Network_Risk_Outputs'!E154)</f>
        <v>-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GT</v>
      </c>
      <c r="B157" s="65" t="str">
        <f>IF('1.2_Network_Risk_Outputs'!B155="","-",'1.2_Network_Risk_Outputs'!B155)</f>
        <v>NGT</v>
      </c>
      <c r="C157" s="65" t="str">
        <f>IF('1.2_Network_Risk_Outputs'!C155="","-",'1.2_Network_Risk_Outputs'!C155)</f>
        <v>-</v>
      </c>
      <c r="D157" s="66" t="str">
        <f>IF('1.2_Network_Risk_Outputs'!D155="","-",'1.2_Network_Risk_Outputs'!D155)</f>
        <v>-</v>
      </c>
      <c r="E157" s="67" t="str">
        <f>IF('1.2_Network_Risk_Outputs'!E155="","-",'1.2_Network_Risk_Outputs'!E155)</f>
        <v>-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GT</v>
      </c>
      <c r="B158" s="65" t="str">
        <f>IF('1.2_Network_Risk_Outputs'!B156="","-",'1.2_Network_Risk_Outputs'!B156)</f>
        <v>NGT</v>
      </c>
      <c r="C158" s="65" t="str">
        <f>IF('1.2_Network_Risk_Outputs'!C156="","-",'1.2_Network_Risk_Outputs'!C156)</f>
        <v>-</v>
      </c>
      <c r="D158" s="66" t="str">
        <f>IF('1.2_Network_Risk_Outputs'!D156="","-",'1.2_Network_Risk_Outputs'!D156)</f>
        <v>-</v>
      </c>
      <c r="E158" s="67" t="str">
        <f>IF('1.2_Network_Risk_Outputs'!E156="","-",'1.2_Network_Risk_Outputs'!E156)</f>
        <v>-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GT</v>
      </c>
      <c r="B159" s="65" t="str">
        <f>IF('1.2_Network_Risk_Outputs'!B157="","-",'1.2_Network_Risk_Outputs'!B157)</f>
        <v>NGT</v>
      </c>
      <c r="C159" s="65" t="str">
        <f>IF('1.2_Network_Risk_Outputs'!C157="","-",'1.2_Network_Risk_Outputs'!C157)</f>
        <v>-</v>
      </c>
      <c r="D159" s="66" t="str">
        <f>IF('1.2_Network_Risk_Outputs'!D157="","-",'1.2_Network_Risk_Outputs'!D157)</f>
        <v>-</v>
      </c>
      <c r="E159" s="67" t="str">
        <f>IF('1.2_Network_Risk_Outputs'!E157="","-",'1.2_Network_Risk_Outputs'!E157)</f>
        <v>-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GT</v>
      </c>
      <c r="B160" s="65" t="str">
        <f>IF('1.2_Network_Risk_Outputs'!B158="","-",'1.2_Network_Risk_Outputs'!B158)</f>
        <v>NGT</v>
      </c>
      <c r="C160" s="65" t="str">
        <f>IF('1.2_Network_Risk_Outputs'!C158="","-",'1.2_Network_Risk_Outputs'!C158)</f>
        <v>-</v>
      </c>
      <c r="D160" s="66" t="str">
        <f>IF('1.2_Network_Risk_Outputs'!D158="","-",'1.2_Network_Risk_Outputs'!D158)</f>
        <v>-</v>
      </c>
      <c r="E160" s="67" t="str">
        <f>IF('1.2_Network_Risk_Outputs'!E158="","-",'1.2_Network_Risk_Outputs'!E158)</f>
        <v>-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GT</v>
      </c>
      <c r="B161" s="65" t="str">
        <f>IF('1.2_Network_Risk_Outputs'!B159="","-",'1.2_Network_Risk_Outputs'!B159)</f>
        <v>NGT</v>
      </c>
      <c r="C161" s="65" t="str">
        <f>IF('1.2_Network_Risk_Outputs'!C159="","-",'1.2_Network_Risk_Outputs'!C159)</f>
        <v>-</v>
      </c>
      <c r="D161" s="66" t="str">
        <f>IF('1.2_Network_Risk_Outputs'!D159="","-",'1.2_Network_Risk_Outputs'!D159)</f>
        <v>-</v>
      </c>
      <c r="E161" s="67" t="str">
        <f>IF('1.2_Network_Risk_Outputs'!E159="","-",'1.2_Network_Risk_Outputs'!E159)</f>
        <v>-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GT</v>
      </c>
      <c r="B162" s="65" t="str">
        <f>IF('1.2_Network_Risk_Outputs'!B160="","-",'1.2_Network_Risk_Outputs'!B160)</f>
        <v>NGT</v>
      </c>
      <c r="C162" s="65" t="str">
        <f>IF('1.2_Network_Risk_Outputs'!C160="","-",'1.2_Network_Risk_Outputs'!C160)</f>
        <v>-</v>
      </c>
      <c r="D162" s="66" t="str">
        <f>IF('1.2_Network_Risk_Outputs'!D160="","-",'1.2_Network_Risk_Outputs'!D160)</f>
        <v>-</v>
      </c>
      <c r="E162" s="67" t="str">
        <f>IF('1.2_Network_Risk_Outputs'!E160="","-",'1.2_Network_Risk_Outputs'!E160)</f>
        <v>-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GT</v>
      </c>
      <c r="B163" s="65" t="str">
        <f>IF('1.2_Network_Risk_Outputs'!B161="","-",'1.2_Network_Risk_Outputs'!B161)</f>
        <v>NGT</v>
      </c>
      <c r="C163" s="65" t="str">
        <f>IF('1.2_Network_Risk_Outputs'!C161="","-",'1.2_Network_Risk_Outputs'!C161)</f>
        <v>-</v>
      </c>
      <c r="D163" s="66" t="str">
        <f>IF('1.2_Network_Risk_Outputs'!D161="","-",'1.2_Network_Risk_Outputs'!D161)</f>
        <v>-</v>
      </c>
      <c r="E163" s="67" t="str">
        <f>IF('1.2_Network_Risk_Outputs'!E161="","-",'1.2_Network_Risk_Outputs'!E161)</f>
        <v>-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GT</v>
      </c>
      <c r="B164" s="65" t="str">
        <f>IF('1.2_Network_Risk_Outputs'!B162="","-",'1.2_Network_Risk_Outputs'!B162)</f>
        <v>NGT</v>
      </c>
      <c r="C164" s="65" t="str">
        <f>IF('1.2_Network_Risk_Outputs'!C162="","-",'1.2_Network_Risk_Outputs'!C162)</f>
        <v>-</v>
      </c>
      <c r="D164" s="66" t="str">
        <f>IF('1.2_Network_Risk_Outputs'!D162="","-",'1.2_Network_Risk_Outputs'!D162)</f>
        <v>-</v>
      </c>
      <c r="E164" s="67" t="str">
        <f>IF('1.2_Network_Risk_Outputs'!E162="","-",'1.2_Network_Risk_Outputs'!E162)</f>
        <v>-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GT</v>
      </c>
      <c r="B165" s="65" t="str">
        <f>IF('1.2_Network_Risk_Outputs'!B163="","-",'1.2_Network_Risk_Outputs'!B163)</f>
        <v>NGT</v>
      </c>
      <c r="C165" s="65" t="str">
        <f>IF('1.2_Network_Risk_Outputs'!C163="","-",'1.2_Network_Risk_Outputs'!C163)</f>
        <v>-</v>
      </c>
      <c r="D165" s="66" t="str">
        <f>IF('1.2_Network_Risk_Outputs'!D163="","-",'1.2_Network_Risk_Outputs'!D163)</f>
        <v>-</v>
      </c>
      <c r="E165" s="67" t="str">
        <f>IF('1.2_Network_Risk_Outputs'!E163="","-",'1.2_Network_Risk_Outputs'!E163)</f>
        <v>-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GT</v>
      </c>
      <c r="B166" s="65" t="str">
        <f>IF('1.2_Network_Risk_Outputs'!B164="","-",'1.2_Network_Risk_Outputs'!B164)</f>
        <v>NGT</v>
      </c>
      <c r="C166" s="65" t="str">
        <f>IF('1.2_Network_Risk_Outputs'!C164="","-",'1.2_Network_Risk_Outputs'!C164)</f>
        <v>-</v>
      </c>
      <c r="D166" s="66" t="str">
        <f>IF('1.2_Network_Risk_Outputs'!D164="","-",'1.2_Network_Risk_Outputs'!D164)</f>
        <v>-</v>
      </c>
      <c r="E166" s="67" t="str">
        <f>IF('1.2_Network_Risk_Outputs'!E164="","-",'1.2_Network_Risk_Outputs'!E164)</f>
        <v>-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GT</v>
      </c>
      <c r="B167" s="65" t="str">
        <f>IF('1.2_Network_Risk_Outputs'!B165="","-",'1.2_Network_Risk_Outputs'!B165)</f>
        <v>NGT</v>
      </c>
      <c r="C167" s="65" t="str">
        <f>IF('1.2_Network_Risk_Outputs'!C165="","-",'1.2_Network_Risk_Outputs'!C165)</f>
        <v>-</v>
      </c>
      <c r="D167" s="66" t="str">
        <f>IF('1.2_Network_Risk_Outputs'!D165="","-",'1.2_Network_Risk_Outputs'!D165)</f>
        <v>-</v>
      </c>
      <c r="E167" s="67" t="str">
        <f>IF('1.2_Network_Risk_Outputs'!E165="","-",'1.2_Network_Risk_Outputs'!E165)</f>
        <v>-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GT</v>
      </c>
      <c r="B168" s="65" t="str">
        <f>IF('1.2_Network_Risk_Outputs'!B166="","-",'1.2_Network_Risk_Outputs'!B166)</f>
        <v>NGT</v>
      </c>
      <c r="C168" s="65" t="str">
        <f>IF('1.2_Network_Risk_Outputs'!C166="","-",'1.2_Network_Risk_Outputs'!C166)</f>
        <v>-</v>
      </c>
      <c r="D168" s="66" t="str">
        <f>IF('1.2_Network_Risk_Outputs'!D166="","-",'1.2_Network_Risk_Outputs'!D166)</f>
        <v>-</v>
      </c>
      <c r="E168" s="67" t="str">
        <f>IF('1.2_Network_Risk_Outputs'!E166="","-",'1.2_Network_Risk_Outputs'!E166)</f>
        <v>-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GT</v>
      </c>
      <c r="B169" s="65" t="str">
        <f>IF('1.2_Network_Risk_Outputs'!B167="","-",'1.2_Network_Risk_Outputs'!B167)</f>
        <v>NGT</v>
      </c>
      <c r="C169" s="65" t="str">
        <f>IF('1.2_Network_Risk_Outputs'!C167="","-",'1.2_Network_Risk_Outputs'!C167)</f>
        <v>-</v>
      </c>
      <c r="D169" s="66" t="str">
        <f>IF('1.2_Network_Risk_Outputs'!D167="","-",'1.2_Network_Risk_Outputs'!D167)</f>
        <v>-</v>
      </c>
      <c r="E169" s="67" t="str">
        <f>IF('1.2_Network_Risk_Outputs'!E167="","-",'1.2_Network_Risk_Outputs'!E167)</f>
        <v>-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GT</v>
      </c>
      <c r="B170" s="65" t="str">
        <f>IF('1.2_Network_Risk_Outputs'!B168="","-",'1.2_Network_Risk_Outputs'!B168)</f>
        <v>NGT</v>
      </c>
      <c r="C170" s="65" t="str">
        <f>IF('1.2_Network_Risk_Outputs'!C168="","-",'1.2_Network_Risk_Outputs'!C168)</f>
        <v>-</v>
      </c>
      <c r="D170" s="66" t="str">
        <f>IF('1.2_Network_Risk_Outputs'!D168="","-",'1.2_Network_Risk_Outputs'!D168)</f>
        <v>-</v>
      </c>
      <c r="E170" s="67" t="str">
        <f>IF('1.2_Network_Risk_Outputs'!E168="","-",'1.2_Network_Risk_Outputs'!E168)</f>
        <v>-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GT</v>
      </c>
      <c r="B171" s="65" t="str">
        <f>IF('1.2_Network_Risk_Outputs'!B169="","-",'1.2_Network_Risk_Outputs'!B169)</f>
        <v>NGT</v>
      </c>
      <c r="C171" s="65" t="str">
        <f>IF('1.2_Network_Risk_Outputs'!C169="","-",'1.2_Network_Risk_Outputs'!C169)</f>
        <v>-</v>
      </c>
      <c r="D171" s="66" t="str">
        <f>IF('1.2_Network_Risk_Outputs'!D169="","-",'1.2_Network_Risk_Outputs'!D169)</f>
        <v>-</v>
      </c>
      <c r="E171" s="67" t="str">
        <f>IF('1.2_Network_Risk_Outputs'!E169="","-",'1.2_Network_Risk_Outputs'!E169)</f>
        <v>-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GT</v>
      </c>
      <c r="B172" s="65" t="str">
        <f>IF('1.2_Network_Risk_Outputs'!B170="","-",'1.2_Network_Risk_Outputs'!B170)</f>
        <v>NGT</v>
      </c>
      <c r="C172" s="65" t="str">
        <f>IF('1.2_Network_Risk_Outputs'!C170="","-",'1.2_Network_Risk_Outputs'!C170)</f>
        <v>-</v>
      </c>
      <c r="D172" s="66" t="str">
        <f>IF('1.2_Network_Risk_Outputs'!D170="","-",'1.2_Network_Risk_Outputs'!D170)</f>
        <v>-</v>
      </c>
      <c r="E172" s="67" t="str">
        <f>IF('1.2_Network_Risk_Outputs'!E170="","-",'1.2_Network_Risk_Outputs'!E170)</f>
        <v>-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GT</v>
      </c>
      <c r="B173" s="65" t="str">
        <f>IF('1.2_Network_Risk_Outputs'!B171="","-",'1.2_Network_Risk_Outputs'!B171)</f>
        <v>NGT</v>
      </c>
      <c r="C173" s="65" t="str">
        <f>IF('1.2_Network_Risk_Outputs'!C171="","-",'1.2_Network_Risk_Outputs'!C171)</f>
        <v>-</v>
      </c>
      <c r="D173" s="66" t="str">
        <f>IF('1.2_Network_Risk_Outputs'!D171="","-",'1.2_Network_Risk_Outputs'!D171)</f>
        <v>-</v>
      </c>
      <c r="E173" s="67" t="str">
        <f>IF('1.2_Network_Risk_Outputs'!E171="","-",'1.2_Network_Risk_Outputs'!E171)</f>
        <v>-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GT</v>
      </c>
      <c r="B174" s="65" t="str">
        <f>IF('1.2_Network_Risk_Outputs'!B172="","-",'1.2_Network_Risk_Outputs'!B172)</f>
        <v>NGT</v>
      </c>
      <c r="C174" s="65" t="str">
        <f>IF('1.2_Network_Risk_Outputs'!C172="","-",'1.2_Network_Risk_Outputs'!C172)</f>
        <v>-</v>
      </c>
      <c r="D174" s="66" t="str">
        <f>IF('1.2_Network_Risk_Outputs'!D172="","-",'1.2_Network_Risk_Outputs'!D172)</f>
        <v>-</v>
      </c>
      <c r="E174" s="67" t="str">
        <f>IF('1.2_Network_Risk_Outputs'!E172="","-",'1.2_Network_Risk_Outputs'!E172)</f>
        <v>-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GT</v>
      </c>
      <c r="B175" s="65" t="str">
        <f>IF('1.2_Network_Risk_Outputs'!B173="","-",'1.2_Network_Risk_Outputs'!B173)</f>
        <v>NGT</v>
      </c>
      <c r="C175" s="65" t="str">
        <f>IF('1.2_Network_Risk_Outputs'!C173="","-",'1.2_Network_Risk_Outputs'!C173)</f>
        <v>-</v>
      </c>
      <c r="D175" s="66" t="str">
        <f>IF('1.2_Network_Risk_Outputs'!D173="","-",'1.2_Network_Risk_Outputs'!D173)</f>
        <v>-</v>
      </c>
      <c r="E175" s="67" t="str">
        <f>IF('1.2_Network_Risk_Outputs'!E173="","-",'1.2_Network_Risk_Outputs'!E173)</f>
        <v>-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GT</v>
      </c>
      <c r="B176" s="65" t="str">
        <f>IF('1.2_Network_Risk_Outputs'!B174="","-",'1.2_Network_Risk_Outputs'!B174)</f>
        <v>NGT</v>
      </c>
      <c r="C176" s="65" t="str">
        <f>IF('1.2_Network_Risk_Outputs'!C174="","-",'1.2_Network_Risk_Outputs'!C174)</f>
        <v>-</v>
      </c>
      <c r="D176" s="66" t="str">
        <f>IF('1.2_Network_Risk_Outputs'!D174="","-",'1.2_Network_Risk_Outputs'!D174)</f>
        <v>-</v>
      </c>
      <c r="E176" s="67" t="str">
        <f>IF('1.2_Network_Risk_Outputs'!E174="","-",'1.2_Network_Risk_Outputs'!E174)</f>
        <v>-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GT</v>
      </c>
      <c r="B177" s="65" t="str">
        <f>IF('1.2_Network_Risk_Outputs'!B175="","-",'1.2_Network_Risk_Outputs'!B175)</f>
        <v>NGT</v>
      </c>
      <c r="C177" s="65" t="str">
        <f>IF('1.2_Network_Risk_Outputs'!C175="","-",'1.2_Network_Risk_Outputs'!C175)</f>
        <v>-</v>
      </c>
      <c r="D177" s="66" t="str">
        <f>IF('1.2_Network_Risk_Outputs'!D175="","-",'1.2_Network_Risk_Outputs'!D175)</f>
        <v>-</v>
      </c>
      <c r="E177" s="67" t="str">
        <f>IF('1.2_Network_Risk_Outputs'!E175="","-",'1.2_Network_Risk_Outputs'!E175)</f>
        <v>-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GT</v>
      </c>
      <c r="B178" s="65" t="str">
        <f>IF('1.2_Network_Risk_Outputs'!B176="","-",'1.2_Network_Risk_Outputs'!B176)</f>
        <v>NGT</v>
      </c>
      <c r="C178" s="65" t="str">
        <f>IF('1.2_Network_Risk_Outputs'!C176="","-",'1.2_Network_Risk_Outputs'!C176)</f>
        <v>-</v>
      </c>
      <c r="D178" s="66" t="str">
        <f>IF('1.2_Network_Risk_Outputs'!D176="","-",'1.2_Network_Risk_Outputs'!D176)</f>
        <v>-</v>
      </c>
      <c r="E178" s="67" t="str">
        <f>IF('1.2_Network_Risk_Outputs'!E176="","-",'1.2_Network_Risk_Outputs'!E176)</f>
        <v>-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GT</v>
      </c>
      <c r="B179" s="65" t="str">
        <f>IF('1.2_Network_Risk_Outputs'!B177="","-",'1.2_Network_Risk_Outputs'!B177)</f>
        <v>NGT</v>
      </c>
      <c r="C179" s="65" t="str">
        <f>IF('1.2_Network_Risk_Outputs'!C177="","-",'1.2_Network_Risk_Outputs'!C177)</f>
        <v>-</v>
      </c>
      <c r="D179" s="66" t="str">
        <f>IF('1.2_Network_Risk_Outputs'!D177="","-",'1.2_Network_Risk_Outputs'!D177)</f>
        <v>-</v>
      </c>
      <c r="E179" s="67" t="str">
        <f>IF('1.2_Network_Risk_Outputs'!E177="","-",'1.2_Network_Risk_Outputs'!E177)</f>
        <v>-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GT</v>
      </c>
      <c r="B180" s="65" t="str">
        <f>IF('1.2_Network_Risk_Outputs'!B178="","-",'1.2_Network_Risk_Outputs'!B178)</f>
        <v>NGT</v>
      </c>
      <c r="C180" s="65" t="str">
        <f>IF('1.2_Network_Risk_Outputs'!C178="","-",'1.2_Network_Risk_Outputs'!C178)</f>
        <v>-</v>
      </c>
      <c r="D180" s="66" t="str">
        <f>IF('1.2_Network_Risk_Outputs'!D178="","-",'1.2_Network_Risk_Outputs'!D178)</f>
        <v>-</v>
      </c>
      <c r="E180" s="67" t="str">
        <f>IF('1.2_Network_Risk_Outputs'!E178="","-",'1.2_Network_Risk_Outputs'!E178)</f>
        <v>-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GT</v>
      </c>
      <c r="B181" s="65" t="str">
        <f>IF('1.2_Network_Risk_Outputs'!B179="","-",'1.2_Network_Risk_Outputs'!B179)</f>
        <v>NGT</v>
      </c>
      <c r="C181" s="65" t="str">
        <f>IF('1.2_Network_Risk_Outputs'!C179="","-",'1.2_Network_Risk_Outputs'!C179)</f>
        <v>-</v>
      </c>
      <c r="D181" s="66" t="str">
        <f>IF('1.2_Network_Risk_Outputs'!D179="","-",'1.2_Network_Risk_Outputs'!D179)</f>
        <v>-</v>
      </c>
      <c r="E181" s="67" t="str">
        <f>IF('1.2_Network_Risk_Outputs'!E179="","-",'1.2_Network_Risk_Outputs'!E179)</f>
        <v>-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GT</v>
      </c>
      <c r="B182" s="65" t="str">
        <f>IF('1.2_Network_Risk_Outputs'!B180="","-",'1.2_Network_Risk_Outputs'!B180)</f>
        <v>NGT</v>
      </c>
      <c r="C182" s="65" t="str">
        <f>IF('1.2_Network_Risk_Outputs'!C180="","-",'1.2_Network_Risk_Outputs'!C180)</f>
        <v>-</v>
      </c>
      <c r="D182" s="66" t="str">
        <f>IF('1.2_Network_Risk_Outputs'!D180="","-",'1.2_Network_Risk_Outputs'!D180)</f>
        <v>-</v>
      </c>
      <c r="E182" s="67" t="str">
        <f>IF('1.2_Network_Risk_Outputs'!E180="","-",'1.2_Network_Risk_Outputs'!E180)</f>
        <v>-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GT</v>
      </c>
      <c r="B183" s="65" t="str">
        <f>IF('1.2_Network_Risk_Outputs'!B181="","-",'1.2_Network_Risk_Outputs'!B181)</f>
        <v>NGT</v>
      </c>
      <c r="C183" s="65" t="str">
        <f>IF('1.2_Network_Risk_Outputs'!C181="","-",'1.2_Network_Risk_Outputs'!C181)</f>
        <v>-</v>
      </c>
      <c r="D183" s="66" t="str">
        <f>IF('1.2_Network_Risk_Outputs'!D181="","-",'1.2_Network_Risk_Outputs'!D181)</f>
        <v>-</v>
      </c>
      <c r="E183" s="67" t="str">
        <f>IF('1.2_Network_Risk_Outputs'!E181="","-",'1.2_Network_Risk_Outputs'!E181)</f>
        <v>-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GT</v>
      </c>
      <c r="B184" s="65" t="str">
        <f>IF('1.2_Network_Risk_Outputs'!B182="","-",'1.2_Network_Risk_Outputs'!B182)</f>
        <v>NGT</v>
      </c>
      <c r="C184" s="65" t="str">
        <f>IF('1.2_Network_Risk_Outputs'!C182="","-",'1.2_Network_Risk_Outputs'!C182)</f>
        <v>-</v>
      </c>
      <c r="D184" s="66" t="str">
        <f>IF('1.2_Network_Risk_Outputs'!D182="","-",'1.2_Network_Risk_Outputs'!D182)</f>
        <v>-</v>
      </c>
      <c r="E184" s="67" t="str">
        <f>IF('1.2_Network_Risk_Outputs'!E182="","-",'1.2_Network_Risk_Outputs'!E182)</f>
        <v>-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GT</v>
      </c>
      <c r="B185" s="65" t="str">
        <f>IF('1.2_Network_Risk_Outputs'!B183="","-",'1.2_Network_Risk_Outputs'!B183)</f>
        <v>NGT</v>
      </c>
      <c r="C185" s="65" t="str">
        <f>IF('1.2_Network_Risk_Outputs'!C183="","-",'1.2_Network_Risk_Outputs'!C183)</f>
        <v>-</v>
      </c>
      <c r="D185" s="66" t="str">
        <f>IF('1.2_Network_Risk_Outputs'!D183="","-",'1.2_Network_Risk_Outputs'!D183)</f>
        <v>-</v>
      </c>
      <c r="E185" s="67" t="str">
        <f>IF('1.2_Network_Risk_Outputs'!E183="","-",'1.2_Network_Risk_Outputs'!E183)</f>
        <v>-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GT</v>
      </c>
      <c r="B186" s="65" t="str">
        <f>IF('1.2_Network_Risk_Outputs'!B184="","-",'1.2_Network_Risk_Outputs'!B184)</f>
        <v>NGT</v>
      </c>
      <c r="C186" s="65" t="str">
        <f>IF('1.2_Network_Risk_Outputs'!C184="","-",'1.2_Network_Risk_Outputs'!C184)</f>
        <v>-</v>
      </c>
      <c r="D186" s="66" t="str">
        <f>IF('1.2_Network_Risk_Outputs'!D184="","-",'1.2_Network_Risk_Outputs'!D184)</f>
        <v>-</v>
      </c>
      <c r="E186" s="67" t="str">
        <f>IF('1.2_Network_Risk_Outputs'!E184="","-",'1.2_Network_Risk_Outputs'!E184)</f>
        <v>-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GT</v>
      </c>
      <c r="B187" s="65" t="str">
        <f>IF('1.2_Network_Risk_Outputs'!B185="","-",'1.2_Network_Risk_Outputs'!B185)</f>
        <v>NGT</v>
      </c>
      <c r="C187" s="65" t="str">
        <f>IF('1.2_Network_Risk_Outputs'!C185="","-",'1.2_Network_Risk_Outputs'!C185)</f>
        <v>-</v>
      </c>
      <c r="D187" s="66" t="str">
        <f>IF('1.2_Network_Risk_Outputs'!D185="","-",'1.2_Network_Risk_Outputs'!D185)</f>
        <v>-</v>
      </c>
      <c r="E187" s="67" t="str">
        <f>IF('1.2_Network_Risk_Outputs'!E185="","-",'1.2_Network_Risk_Outputs'!E185)</f>
        <v>-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GT</v>
      </c>
      <c r="B188" s="65" t="str">
        <f>IF('1.2_Network_Risk_Outputs'!B186="","-",'1.2_Network_Risk_Outputs'!B186)</f>
        <v>NGT</v>
      </c>
      <c r="C188" s="65" t="str">
        <f>IF('1.2_Network_Risk_Outputs'!C186="","-",'1.2_Network_Risk_Outputs'!C186)</f>
        <v>-</v>
      </c>
      <c r="D188" s="66" t="str">
        <f>IF('1.2_Network_Risk_Outputs'!D186="","-",'1.2_Network_Risk_Outputs'!D186)</f>
        <v>-</v>
      </c>
      <c r="E188" s="67" t="str">
        <f>IF('1.2_Network_Risk_Outputs'!E186="","-",'1.2_Network_Risk_Outputs'!E186)</f>
        <v>-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GT</v>
      </c>
      <c r="B189" s="65" t="str">
        <f>IF('1.2_Network_Risk_Outputs'!B187="","-",'1.2_Network_Risk_Outputs'!B187)</f>
        <v>NGT</v>
      </c>
      <c r="C189" s="65" t="str">
        <f>IF('1.2_Network_Risk_Outputs'!C187="","-",'1.2_Network_Risk_Outputs'!C187)</f>
        <v>-</v>
      </c>
      <c r="D189" s="66" t="str">
        <f>IF('1.2_Network_Risk_Outputs'!D187="","-",'1.2_Network_Risk_Outputs'!D187)</f>
        <v>-</v>
      </c>
      <c r="E189" s="67" t="str">
        <f>IF('1.2_Network_Risk_Outputs'!E187="","-",'1.2_Network_Risk_Outputs'!E187)</f>
        <v>-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GT</v>
      </c>
      <c r="B190" s="65" t="str">
        <f>IF('1.2_Network_Risk_Outputs'!B188="","-",'1.2_Network_Risk_Outputs'!B188)</f>
        <v>NGT</v>
      </c>
      <c r="C190" s="65" t="str">
        <f>IF('1.2_Network_Risk_Outputs'!C188="","-",'1.2_Network_Risk_Outputs'!C188)</f>
        <v>-</v>
      </c>
      <c r="D190" s="66" t="str">
        <f>IF('1.2_Network_Risk_Outputs'!D188="","-",'1.2_Network_Risk_Outputs'!D188)</f>
        <v>-</v>
      </c>
      <c r="E190" s="67" t="str">
        <f>IF('1.2_Network_Risk_Outputs'!E188="","-",'1.2_Network_Risk_Outputs'!E188)</f>
        <v>-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GT</v>
      </c>
      <c r="B191" s="65" t="str">
        <f>IF('1.2_Network_Risk_Outputs'!B189="","-",'1.2_Network_Risk_Outputs'!B189)</f>
        <v>NGT</v>
      </c>
      <c r="C191" s="65" t="str">
        <f>IF('1.2_Network_Risk_Outputs'!C189="","-",'1.2_Network_Risk_Outputs'!C189)</f>
        <v>-</v>
      </c>
      <c r="D191" s="66" t="str">
        <f>IF('1.2_Network_Risk_Outputs'!D189="","-",'1.2_Network_Risk_Outputs'!D189)</f>
        <v>-</v>
      </c>
      <c r="E191" s="67" t="str">
        <f>IF('1.2_Network_Risk_Outputs'!E189="","-",'1.2_Network_Risk_Outputs'!E189)</f>
        <v>-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GT</v>
      </c>
      <c r="B192" s="65" t="str">
        <f>IF('1.2_Network_Risk_Outputs'!B190="","-",'1.2_Network_Risk_Outputs'!B190)</f>
        <v>NGT</v>
      </c>
      <c r="C192" s="65" t="str">
        <f>IF('1.2_Network_Risk_Outputs'!C190="","-",'1.2_Network_Risk_Outputs'!C190)</f>
        <v>-</v>
      </c>
      <c r="D192" s="66" t="str">
        <f>IF('1.2_Network_Risk_Outputs'!D190="","-",'1.2_Network_Risk_Outputs'!D190)</f>
        <v>-</v>
      </c>
      <c r="E192" s="67" t="str">
        <f>IF('1.2_Network_Risk_Outputs'!E190="","-",'1.2_Network_Risk_Outputs'!E190)</f>
        <v>-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GT</v>
      </c>
      <c r="B193" s="65" t="str">
        <f>IF('1.2_Network_Risk_Outputs'!B191="","-",'1.2_Network_Risk_Outputs'!B191)</f>
        <v>NGT</v>
      </c>
      <c r="C193" s="65" t="str">
        <f>IF('1.2_Network_Risk_Outputs'!C191="","-",'1.2_Network_Risk_Outputs'!C191)</f>
        <v>-</v>
      </c>
      <c r="D193" s="66" t="str">
        <f>IF('1.2_Network_Risk_Outputs'!D191="","-",'1.2_Network_Risk_Outputs'!D191)</f>
        <v>-</v>
      </c>
      <c r="E193" s="67" t="str">
        <f>IF('1.2_Network_Risk_Outputs'!E191="","-",'1.2_Network_Risk_Outputs'!E191)</f>
        <v>-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GT</v>
      </c>
      <c r="B194" s="65" t="str">
        <f>IF('1.2_Network_Risk_Outputs'!B192="","-",'1.2_Network_Risk_Outputs'!B192)</f>
        <v>NGT</v>
      </c>
      <c r="C194" s="65" t="str">
        <f>IF('1.2_Network_Risk_Outputs'!C192="","-",'1.2_Network_Risk_Outputs'!C192)</f>
        <v>-</v>
      </c>
      <c r="D194" s="66" t="str">
        <f>IF('1.2_Network_Risk_Outputs'!D192="","-",'1.2_Network_Risk_Outputs'!D192)</f>
        <v>-</v>
      </c>
      <c r="E194" s="67" t="str">
        <f>IF('1.2_Network_Risk_Outputs'!E192="","-",'1.2_Network_Risk_Outputs'!E192)</f>
        <v>-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GT</v>
      </c>
      <c r="B195" s="65" t="str">
        <f>IF('1.2_Network_Risk_Outputs'!B193="","-",'1.2_Network_Risk_Outputs'!B193)</f>
        <v>NGT</v>
      </c>
      <c r="C195" s="65" t="str">
        <f>IF('1.2_Network_Risk_Outputs'!C193="","-",'1.2_Network_Risk_Outputs'!C193)</f>
        <v>-</v>
      </c>
      <c r="D195" s="66" t="str">
        <f>IF('1.2_Network_Risk_Outputs'!D193="","-",'1.2_Network_Risk_Outputs'!D193)</f>
        <v>-</v>
      </c>
      <c r="E195" s="67" t="str">
        <f>IF('1.2_Network_Risk_Outputs'!E193="","-",'1.2_Network_Risk_Outputs'!E193)</f>
        <v>-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GT</v>
      </c>
      <c r="B196" s="65" t="str">
        <f>IF('1.2_Network_Risk_Outputs'!B194="","-",'1.2_Network_Risk_Outputs'!B194)</f>
        <v>NGT</v>
      </c>
      <c r="C196" s="65" t="str">
        <f>IF('1.2_Network_Risk_Outputs'!C194="","-",'1.2_Network_Risk_Outputs'!C194)</f>
        <v>-</v>
      </c>
      <c r="D196" s="66" t="str">
        <f>IF('1.2_Network_Risk_Outputs'!D194="","-",'1.2_Network_Risk_Outputs'!D194)</f>
        <v>-</v>
      </c>
      <c r="E196" s="67" t="str">
        <f>IF('1.2_Network_Risk_Outputs'!E194="","-",'1.2_Network_Risk_Outputs'!E194)</f>
        <v>-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GT</v>
      </c>
      <c r="B197" s="65" t="str">
        <f>IF('1.2_Network_Risk_Outputs'!B195="","-",'1.2_Network_Risk_Outputs'!B195)</f>
        <v>NGT</v>
      </c>
      <c r="C197" s="65" t="str">
        <f>IF('1.2_Network_Risk_Outputs'!C195="","-",'1.2_Network_Risk_Outputs'!C195)</f>
        <v>-</v>
      </c>
      <c r="D197" s="66" t="str">
        <f>IF('1.2_Network_Risk_Outputs'!D195="","-",'1.2_Network_Risk_Outputs'!D195)</f>
        <v>-</v>
      </c>
      <c r="E197" s="67" t="str">
        <f>IF('1.2_Network_Risk_Outputs'!E195="","-",'1.2_Network_Risk_Outputs'!E195)</f>
        <v>-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GT</v>
      </c>
      <c r="B198" s="65" t="str">
        <f>IF('1.2_Network_Risk_Outputs'!B196="","-",'1.2_Network_Risk_Outputs'!B196)</f>
        <v>NGT</v>
      </c>
      <c r="C198" s="65" t="str">
        <f>IF('1.2_Network_Risk_Outputs'!C196="","-",'1.2_Network_Risk_Outputs'!C196)</f>
        <v>-</v>
      </c>
      <c r="D198" s="66" t="str">
        <f>IF('1.2_Network_Risk_Outputs'!D196="","-",'1.2_Network_Risk_Outputs'!D196)</f>
        <v>-</v>
      </c>
      <c r="E198" s="67" t="str">
        <f>IF('1.2_Network_Risk_Outputs'!E196="","-",'1.2_Network_Risk_Outputs'!E196)</f>
        <v>-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GT</v>
      </c>
      <c r="B199" s="65" t="str">
        <f>IF('1.2_Network_Risk_Outputs'!B197="","-",'1.2_Network_Risk_Outputs'!B197)</f>
        <v>NGT</v>
      </c>
      <c r="C199" s="65" t="str">
        <f>IF('1.2_Network_Risk_Outputs'!C197="","-",'1.2_Network_Risk_Outputs'!C197)</f>
        <v>-</v>
      </c>
      <c r="D199" s="66" t="str">
        <f>IF('1.2_Network_Risk_Outputs'!D197="","-",'1.2_Network_Risk_Outputs'!D197)</f>
        <v>-</v>
      </c>
      <c r="E199" s="67" t="str">
        <f>IF('1.2_Network_Risk_Outputs'!E197="","-",'1.2_Network_Risk_Outputs'!E197)</f>
        <v>-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GT</v>
      </c>
      <c r="B200" s="65" t="str">
        <f>IF('1.2_Network_Risk_Outputs'!B198="","-",'1.2_Network_Risk_Outputs'!B198)</f>
        <v>NGT</v>
      </c>
      <c r="C200" s="65" t="str">
        <f>IF('1.2_Network_Risk_Outputs'!C198="","-",'1.2_Network_Risk_Outputs'!C198)</f>
        <v>-</v>
      </c>
      <c r="D200" s="66" t="str">
        <f>IF('1.2_Network_Risk_Outputs'!D198="","-",'1.2_Network_Risk_Outputs'!D198)</f>
        <v>-</v>
      </c>
      <c r="E200" s="67" t="str">
        <f>IF('1.2_Network_Risk_Outputs'!E198="","-",'1.2_Network_Risk_Outputs'!E198)</f>
        <v>-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GT</v>
      </c>
      <c r="B201" s="65" t="str">
        <f>IF('1.2_Network_Risk_Outputs'!B199="","-",'1.2_Network_Risk_Outputs'!B199)</f>
        <v>NGT</v>
      </c>
      <c r="C201" s="65" t="str">
        <f>IF('1.2_Network_Risk_Outputs'!C199="","-",'1.2_Network_Risk_Outputs'!C199)</f>
        <v>-</v>
      </c>
      <c r="D201" s="66" t="str">
        <f>IF('1.2_Network_Risk_Outputs'!D199="","-",'1.2_Network_Risk_Outputs'!D199)</f>
        <v>-</v>
      </c>
      <c r="E201" s="67" t="str">
        <f>IF('1.2_Network_Risk_Outputs'!E199="","-",'1.2_Network_Risk_Outputs'!E199)</f>
        <v>-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GT</v>
      </c>
      <c r="B202" s="65" t="str">
        <f>IF('1.2_Network_Risk_Outputs'!B200="","-",'1.2_Network_Risk_Outputs'!B200)</f>
        <v>NGT</v>
      </c>
      <c r="C202" s="65" t="str">
        <f>IF('1.2_Network_Risk_Outputs'!C200="","-",'1.2_Network_Risk_Outputs'!C200)</f>
        <v>-</v>
      </c>
      <c r="D202" s="66" t="str">
        <f>IF('1.2_Network_Risk_Outputs'!D200="","-",'1.2_Network_Risk_Outputs'!D200)</f>
        <v>-</v>
      </c>
      <c r="E202" s="67" t="str">
        <f>IF('1.2_Network_Risk_Outputs'!E200="","-",'1.2_Network_Risk_Outputs'!E200)</f>
        <v>-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GT</v>
      </c>
      <c r="B203" s="65" t="str">
        <f>IF('1.2_Network_Risk_Outputs'!B201="","-",'1.2_Network_Risk_Outputs'!B201)</f>
        <v>NGT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GT</v>
      </c>
      <c r="B204" s="65" t="str">
        <f>IF('1.2_Network_Risk_Outputs'!B202="","-",'1.2_Network_Risk_Outputs'!B202)</f>
        <v>NGT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GT</v>
      </c>
      <c r="B205" s="65" t="str">
        <f>IF('1.2_Network_Risk_Outputs'!B203="","-",'1.2_Network_Risk_Outputs'!B203)</f>
        <v>NGT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GT</v>
      </c>
      <c r="B206" s="65" t="str">
        <f>IF('1.2_Network_Risk_Outputs'!B204="","-",'1.2_Network_Risk_Outputs'!B204)</f>
        <v>NGT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GT</v>
      </c>
      <c r="B207" s="65" t="str">
        <f>IF('1.2_Network_Risk_Outputs'!B205="","-",'1.2_Network_Risk_Outputs'!B205)</f>
        <v>NGT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GT</v>
      </c>
      <c r="B208" s="65" t="str">
        <f>IF('1.2_Network_Risk_Outputs'!B206="","-",'1.2_Network_Risk_Outputs'!B206)</f>
        <v>NGT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GT</v>
      </c>
      <c r="B209" s="65" t="str">
        <f>IF('1.2_Network_Risk_Outputs'!B207="","-",'1.2_Network_Risk_Outputs'!B207)</f>
        <v>NGT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GT</v>
      </c>
      <c r="B210" s="65" t="str">
        <f>IF('1.2_Network_Risk_Outputs'!B208="","-",'1.2_Network_Risk_Outputs'!B208)</f>
        <v>NGT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GT</v>
      </c>
      <c r="B211" s="65" t="str">
        <f>IF('1.2_Network_Risk_Outputs'!B209="","-",'1.2_Network_Risk_Outputs'!B209)</f>
        <v>NGT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GT</v>
      </c>
      <c r="B212" s="65" t="str">
        <f>IF('1.2_Network_Risk_Outputs'!B210="","-",'1.2_Network_Risk_Outputs'!B210)</f>
        <v>NGT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GT</v>
      </c>
      <c r="B213" s="65" t="str">
        <f>IF('1.2_Network_Risk_Outputs'!B211="","-",'1.2_Network_Risk_Outputs'!B211)</f>
        <v>NGT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GT</v>
      </c>
      <c r="B214" s="65" t="str">
        <f>IF('1.2_Network_Risk_Outputs'!B212="","-",'1.2_Network_Risk_Outputs'!B212)</f>
        <v>NGT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GT</v>
      </c>
      <c r="B215" s="65" t="str">
        <f>IF('1.2_Network_Risk_Outputs'!B213="","-",'1.2_Network_Risk_Outputs'!B213)</f>
        <v>NGT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GT</v>
      </c>
      <c r="B216" s="65" t="str">
        <f>IF('1.2_Network_Risk_Outputs'!B214="","-",'1.2_Network_Risk_Outputs'!B214)</f>
        <v>NGT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GT</v>
      </c>
      <c r="B217" s="65" t="str">
        <f>IF('1.2_Network_Risk_Outputs'!B215="","-",'1.2_Network_Risk_Outputs'!B215)</f>
        <v>NGT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GT</v>
      </c>
      <c r="B218" s="65" t="str">
        <f>IF('1.2_Network_Risk_Outputs'!B216="","-",'1.2_Network_Risk_Outputs'!B216)</f>
        <v>NGT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GT</v>
      </c>
      <c r="B219" s="65" t="str">
        <f>IF('1.2_Network_Risk_Outputs'!B217="","-",'1.2_Network_Risk_Outputs'!B217)</f>
        <v>NGT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GT</v>
      </c>
      <c r="B220" s="65" t="str">
        <f>IF('1.2_Network_Risk_Outputs'!B218="","-",'1.2_Network_Risk_Outputs'!B218)</f>
        <v>NGT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GT</v>
      </c>
      <c r="B221" s="65" t="str">
        <f>IF('1.2_Network_Risk_Outputs'!B219="","-",'1.2_Network_Risk_Outputs'!B219)</f>
        <v>NGT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GT</v>
      </c>
      <c r="B222" s="65" t="str">
        <f>IF('1.2_Network_Risk_Outputs'!B220="","-",'1.2_Network_Risk_Outputs'!B220)</f>
        <v>NGT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GT</v>
      </c>
      <c r="B223" s="65" t="str">
        <f>IF('1.2_Network_Risk_Outputs'!B221="","-",'1.2_Network_Risk_Outputs'!B221)</f>
        <v>NGT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GT</v>
      </c>
      <c r="B224" s="65" t="str">
        <f>IF('1.2_Network_Risk_Outputs'!B222="","-",'1.2_Network_Risk_Outputs'!B222)</f>
        <v>NGT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GT</v>
      </c>
      <c r="B225" s="65" t="str">
        <f>IF('1.2_Network_Risk_Outputs'!B223="","-",'1.2_Network_Risk_Outputs'!B223)</f>
        <v>NGT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GT</v>
      </c>
      <c r="B226" s="65" t="str">
        <f>IF('1.2_Network_Risk_Outputs'!B224="","-",'1.2_Network_Risk_Outputs'!B224)</f>
        <v>NGT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GT</v>
      </c>
      <c r="B227" s="65" t="str">
        <f>IF('1.2_Network_Risk_Outputs'!B225="","-",'1.2_Network_Risk_Outputs'!B225)</f>
        <v>NGT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GT</v>
      </c>
      <c r="B228" s="65" t="str">
        <f>IF('1.2_Network_Risk_Outputs'!B226="","-",'1.2_Network_Risk_Outputs'!B226)</f>
        <v>NGT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GT</v>
      </c>
      <c r="B229" s="65" t="str">
        <f>IF('1.2_Network_Risk_Outputs'!B227="","-",'1.2_Network_Risk_Outputs'!B227)</f>
        <v>NGT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GT</v>
      </c>
      <c r="B230" s="65" t="str">
        <f>IF('1.2_Network_Risk_Outputs'!B228="","-",'1.2_Network_Risk_Outputs'!B228)</f>
        <v>NGT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GT</v>
      </c>
      <c r="B231" s="65" t="str">
        <f>IF('1.2_Network_Risk_Outputs'!B229="","-",'1.2_Network_Risk_Outputs'!B229)</f>
        <v>NGT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GT</v>
      </c>
      <c r="B232" s="65" t="str">
        <f>IF('1.2_Network_Risk_Outputs'!B230="","-",'1.2_Network_Risk_Outputs'!B230)</f>
        <v>NGT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GT</v>
      </c>
      <c r="B233" s="65" t="str">
        <f>IF('1.2_Network_Risk_Outputs'!B231="","-",'1.2_Network_Risk_Outputs'!B231)</f>
        <v>NGT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GT</v>
      </c>
      <c r="B234" s="65" t="str">
        <f>IF('1.2_Network_Risk_Outputs'!B232="","-",'1.2_Network_Risk_Outputs'!B232)</f>
        <v>NGT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GT</v>
      </c>
      <c r="B235" s="65" t="str">
        <f>IF('1.2_Network_Risk_Outputs'!B233="","-",'1.2_Network_Risk_Outputs'!B233)</f>
        <v>NGT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GT</v>
      </c>
      <c r="B236" s="65" t="str">
        <f>IF('1.2_Network_Risk_Outputs'!B234="","-",'1.2_Network_Risk_Outputs'!B234)</f>
        <v>NGT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GT</v>
      </c>
      <c r="B237" s="65" t="str">
        <f>IF('1.2_Network_Risk_Outputs'!B235="","-",'1.2_Network_Risk_Outputs'!B235)</f>
        <v>NGT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GT</v>
      </c>
      <c r="B238" s="65" t="str">
        <f>IF('1.2_Network_Risk_Outputs'!B236="","-",'1.2_Network_Risk_Outputs'!B236)</f>
        <v>NGT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GT</v>
      </c>
      <c r="B239" s="65" t="str">
        <f>IF('1.2_Network_Risk_Outputs'!B237="","-",'1.2_Network_Risk_Outputs'!B237)</f>
        <v>NGT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GT</v>
      </c>
      <c r="B240" s="65" t="str">
        <f>IF('1.2_Network_Risk_Outputs'!B238="","-",'1.2_Network_Risk_Outputs'!B238)</f>
        <v>NGT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GT</v>
      </c>
      <c r="B241" s="65" t="str">
        <f>IF('1.2_Network_Risk_Outputs'!B239="","-",'1.2_Network_Risk_Outputs'!B239)</f>
        <v>NGT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GT</v>
      </c>
      <c r="B242" s="65" t="str">
        <f>IF('1.2_Network_Risk_Outputs'!B240="","-",'1.2_Network_Risk_Outputs'!B240)</f>
        <v>NGT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GT</v>
      </c>
      <c r="B243" s="65" t="str">
        <f>IF('1.2_Network_Risk_Outputs'!B241="","-",'1.2_Network_Risk_Outputs'!B241)</f>
        <v>NGT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GT</v>
      </c>
      <c r="B244" s="65" t="str">
        <f>IF('1.2_Network_Risk_Outputs'!B242="","-",'1.2_Network_Risk_Outputs'!B242)</f>
        <v>NGT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GT</v>
      </c>
      <c r="B245" s="65" t="str">
        <f>IF('1.2_Network_Risk_Outputs'!B243="","-",'1.2_Network_Risk_Outputs'!B243)</f>
        <v>NGT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GT</v>
      </c>
      <c r="B246" s="65" t="str">
        <f>IF('1.2_Network_Risk_Outputs'!B244="","-",'1.2_Network_Risk_Outputs'!B244)</f>
        <v>NGT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GT</v>
      </c>
      <c r="B247" s="65" t="str">
        <f>IF('1.2_Network_Risk_Outputs'!B245="","-",'1.2_Network_Risk_Outputs'!B245)</f>
        <v>NGT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GT</v>
      </c>
      <c r="B248" s="65" t="str">
        <f>IF('1.2_Network_Risk_Outputs'!B246="","-",'1.2_Network_Risk_Outputs'!B246)</f>
        <v>NGT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GT</v>
      </c>
      <c r="B249" s="65" t="str">
        <f>IF('1.2_Network_Risk_Outputs'!B247="","-",'1.2_Network_Risk_Outputs'!B247)</f>
        <v>NGT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GT</v>
      </c>
      <c r="B250" s="65" t="str">
        <f>IF('1.2_Network_Risk_Outputs'!B248="","-",'1.2_Network_Risk_Outputs'!B248)</f>
        <v>NGT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GT</v>
      </c>
      <c r="B251" s="65" t="str">
        <f>IF('1.2_Network_Risk_Outputs'!B249="","-",'1.2_Network_Risk_Outputs'!B249)</f>
        <v>NGT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GT</v>
      </c>
      <c r="B252" s="65" t="str">
        <f>IF('1.2_Network_Risk_Outputs'!B250="","-",'1.2_Network_Risk_Outputs'!B250)</f>
        <v>NGT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GT</v>
      </c>
      <c r="B253" s="65" t="str">
        <f>IF('1.2_Network_Risk_Outputs'!B251="","-",'1.2_Network_Risk_Outputs'!B251)</f>
        <v>NGT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GT</v>
      </c>
      <c r="B254" s="65" t="str">
        <f>IF('1.2_Network_Risk_Outputs'!B252="","-",'1.2_Network_Risk_Outputs'!B252)</f>
        <v>NGT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GT</v>
      </c>
      <c r="B255" s="65" t="str">
        <f>IF('1.2_Network_Risk_Outputs'!B253="","-",'1.2_Network_Risk_Outputs'!B253)</f>
        <v>NGT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GT</v>
      </c>
      <c r="B256" s="65" t="str">
        <f>IF('1.2_Network_Risk_Outputs'!B254="","-",'1.2_Network_Risk_Outputs'!B254)</f>
        <v>NGT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GT</v>
      </c>
      <c r="B257" s="65" t="str">
        <f>IF('1.2_Network_Risk_Outputs'!B255="","-",'1.2_Network_Risk_Outputs'!B255)</f>
        <v>NGT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GT</v>
      </c>
      <c r="B258" s="65" t="str">
        <f>IF('1.2_Network_Risk_Outputs'!B256="","-",'1.2_Network_Risk_Outputs'!B256)</f>
        <v>NGT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GT</v>
      </c>
      <c r="B259" s="65" t="str">
        <f>IF('1.2_Network_Risk_Outputs'!B257="","-",'1.2_Network_Risk_Outputs'!B257)</f>
        <v>NGT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GT</v>
      </c>
      <c r="B260" s="65" t="str">
        <f>IF('1.2_Network_Risk_Outputs'!B258="","-",'1.2_Network_Risk_Outputs'!B258)</f>
        <v>NGT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GT</v>
      </c>
      <c r="B261" s="65" t="str">
        <f>IF('1.2_Network_Risk_Outputs'!B259="","-",'1.2_Network_Risk_Outputs'!B259)</f>
        <v>NGT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GT</v>
      </c>
      <c r="B262" s="65" t="str">
        <f>IF('1.2_Network_Risk_Outputs'!B260="","-",'1.2_Network_Risk_Outputs'!B260)</f>
        <v>NGT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GT</v>
      </c>
      <c r="B263" s="65" t="str">
        <f>IF('1.2_Network_Risk_Outputs'!B261="","-",'1.2_Network_Risk_Outputs'!B261)</f>
        <v>NGT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GT</v>
      </c>
      <c r="B264" s="65" t="str">
        <f>IF('1.2_Network_Risk_Outputs'!B262="","-",'1.2_Network_Risk_Outputs'!B262)</f>
        <v>NGT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GT</v>
      </c>
      <c r="B265" s="65" t="str">
        <f>IF('1.2_Network_Risk_Outputs'!B263="","-",'1.2_Network_Risk_Outputs'!B263)</f>
        <v>NGT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GT</v>
      </c>
      <c r="B266" s="65" t="str">
        <f>IF('1.2_Network_Risk_Outputs'!B264="","-",'1.2_Network_Risk_Outputs'!B264)</f>
        <v>NGT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GT</v>
      </c>
      <c r="B267" s="65" t="str">
        <f>IF('1.2_Network_Risk_Outputs'!B265="","-",'1.2_Network_Risk_Outputs'!B265)</f>
        <v>NGT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GT</v>
      </c>
      <c r="B268" s="65" t="str">
        <f>IF('1.2_Network_Risk_Outputs'!B266="","-",'1.2_Network_Risk_Outputs'!B266)</f>
        <v>NGT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GT</v>
      </c>
      <c r="B269" s="65" t="str">
        <f>IF('1.2_Network_Risk_Outputs'!B267="","-",'1.2_Network_Risk_Outputs'!B267)</f>
        <v>NGT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GT</v>
      </c>
      <c r="B270" s="65" t="str">
        <f>IF('1.2_Network_Risk_Outputs'!B268="","-",'1.2_Network_Risk_Outputs'!B268)</f>
        <v>NGT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GT</v>
      </c>
      <c r="B271" s="65" t="str">
        <f>IF('1.2_Network_Risk_Outputs'!B269="","-",'1.2_Network_Risk_Outputs'!B269)</f>
        <v>NGT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GT</v>
      </c>
      <c r="B272" s="65" t="str">
        <f>IF('1.2_Network_Risk_Outputs'!B270="","-",'1.2_Network_Risk_Outputs'!B270)</f>
        <v>NGT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GT</v>
      </c>
      <c r="B273" s="65" t="str">
        <f>IF('1.2_Network_Risk_Outputs'!B271="","-",'1.2_Network_Risk_Outputs'!B271)</f>
        <v>NGT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GT</v>
      </c>
      <c r="B274" s="65" t="str">
        <f>IF('1.2_Network_Risk_Outputs'!B272="","-",'1.2_Network_Risk_Outputs'!B272)</f>
        <v>NGT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GT</v>
      </c>
      <c r="B275" s="65" t="str">
        <f>IF('1.2_Network_Risk_Outputs'!B273="","-",'1.2_Network_Risk_Outputs'!B273)</f>
        <v>NGT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GT</v>
      </c>
      <c r="B276" s="65" t="str">
        <f>IF('1.2_Network_Risk_Outputs'!B274="","-",'1.2_Network_Risk_Outputs'!B274)</f>
        <v>NGT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GT</v>
      </c>
      <c r="B277" s="65" t="str">
        <f>IF('1.2_Network_Risk_Outputs'!B275="","-",'1.2_Network_Risk_Outputs'!B275)</f>
        <v>NGT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GT</v>
      </c>
      <c r="B278" s="65" t="str">
        <f>IF('1.2_Network_Risk_Outputs'!B276="","-",'1.2_Network_Risk_Outputs'!B276)</f>
        <v>NGT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GT</v>
      </c>
      <c r="B279" s="65" t="str">
        <f>IF('1.2_Network_Risk_Outputs'!B277="","-",'1.2_Network_Risk_Outputs'!B277)</f>
        <v>NGT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GT</v>
      </c>
      <c r="B280" s="65" t="str">
        <f>IF('1.2_Network_Risk_Outputs'!B278="","-",'1.2_Network_Risk_Outputs'!B278)</f>
        <v>NGT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GT</v>
      </c>
      <c r="B281" s="65" t="str">
        <f>IF('1.2_Network_Risk_Outputs'!B279="","-",'1.2_Network_Risk_Outputs'!B279)</f>
        <v>NGT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GT</v>
      </c>
      <c r="B282" s="65" t="str">
        <f>IF('1.2_Network_Risk_Outputs'!B280="","-",'1.2_Network_Risk_Outputs'!B280)</f>
        <v>NGT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GT</v>
      </c>
      <c r="B283" s="65" t="str">
        <f>IF('1.2_Network_Risk_Outputs'!B281="","-",'1.2_Network_Risk_Outputs'!B281)</f>
        <v>NGT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GT</v>
      </c>
      <c r="B284" s="65" t="str">
        <f>IF('1.2_Network_Risk_Outputs'!B282="","-",'1.2_Network_Risk_Outputs'!B282)</f>
        <v>NGT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GT</v>
      </c>
      <c r="B285" s="65" t="str">
        <f>IF('1.2_Network_Risk_Outputs'!B283="","-",'1.2_Network_Risk_Outputs'!B283)</f>
        <v>NGT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GT</v>
      </c>
      <c r="B286" s="65" t="str">
        <f>IF('1.2_Network_Risk_Outputs'!B284="","-",'1.2_Network_Risk_Outputs'!B284)</f>
        <v>NGT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GT</v>
      </c>
      <c r="B287" s="65" t="str">
        <f>IF('1.2_Network_Risk_Outputs'!B285="","-",'1.2_Network_Risk_Outputs'!B285)</f>
        <v>NGT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GT</v>
      </c>
      <c r="B288" s="65" t="str">
        <f>IF('1.2_Network_Risk_Outputs'!B286="","-",'1.2_Network_Risk_Outputs'!B286)</f>
        <v>NGT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GT</v>
      </c>
      <c r="B289" s="65" t="str">
        <f>IF('1.2_Network_Risk_Outputs'!B287="","-",'1.2_Network_Risk_Outputs'!B287)</f>
        <v>NGT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GT</v>
      </c>
      <c r="B290" s="65" t="str">
        <f>IF('1.2_Network_Risk_Outputs'!B288="","-",'1.2_Network_Risk_Outputs'!B288)</f>
        <v>NGT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GT</v>
      </c>
      <c r="B291" s="65" t="str">
        <f>IF('1.2_Network_Risk_Outputs'!B289="","-",'1.2_Network_Risk_Outputs'!B289)</f>
        <v>NGT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GT</v>
      </c>
      <c r="B292" s="65" t="str">
        <f>IF('1.2_Network_Risk_Outputs'!B290="","-",'1.2_Network_Risk_Outputs'!B290)</f>
        <v>NGT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GT</v>
      </c>
      <c r="B293" s="65" t="str">
        <f>IF('1.2_Network_Risk_Outputs'!B291="","-",'1.2_Network_Risk_Outputs'!B291)</f>
        <v>NGT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GT</v>
      </c>
      <c r="B294" s="65" t="str">
        <f>IF('1.2_Network_Risk_Outputs'!B292="","-",'1.2_Network_Risk_Outputs'!B292)</f>
        <v>NGT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GT</v>
      </c>
      <c r="B295" s="65" t="str">
        <f>IF('1.2_Network_Risk_Outputs'!B293="","-",'1.2_Network_Risk_Outputs'!B293)</f>
        <v>NGT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GT</v>
      </c>
      <c r="B296" s="65" t="str">
        <f>IF('1.2_Network_Risk_Outputs'!B294="","-",'1.2_Network_Risk_Outputs'!B294)</f>
        <v>NGT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GT</v>
      </c>
      <c r="B297" s="65" t="str">
        <f>IF('1.2_Network_Risk_Outputs'!B295="","-",'1.2_Network_Risk_Outputs'!B295)</f>
        <v>NGT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GT</v>
      </c>
      <c r="B298" s="65" t="str">
        <f>IF('1.2_Network_Risk_Outputs'!B296="","-",'1.2_Network_Risk_Outputs'!B296)</f>
        <v>NGT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GT</v>
      </c>
      <c r="B299" s="65" t="str">
        <f>IF('1.2_Network_Risk_Outputs'!B297="","-",'1.2_Network_Risk_Outputs'!B297)</f>
        <v>NGT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GT</v>
      </c>
      <c r="B300" s="65" t="str">
        <f>IF('1.2_Network_Risk_Outputs'!B298="","-",'1.2_Network_Risk_Outputs'!B298)</f>
        <v>NGT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GT</v>
      </c>
      <c r="B301" s="65" t="str">
        <f>IF('1.2_Network_Risk_Outputs'!B299="","-",'1.2_Network_Risk_Outputs'!B299)</f>
        <v>NGT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GT</v>
      </c>
      <c r="B302" s="65" t="str">
        <f>IF('1.2_Network_Risk_Outputs'!B300="","-",'1.2_Network_Risk_Outputs'!B300)</f>
        <v>NGT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GT</v>
      </c>
      <c r="B303" s="65" t="str">
        <f>IF('1.2_Network_Risk_Outputs'!B301="","-",'1.2_Network_Risk_Outputs'!B301)</f>
        <v>NGT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GT</v>
      </c>
      <c r="B304" s="65" t="str">
        <f>IF('1.2_Network_Risk_Outputs'!B302="","-",'1.2_Network_Risk_Outputs'!B302)</f>
        <v>NGT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GT</v>
      </c>
      <c r="B305" s="65" t="str">
        <f>IF('1.2_Network_Risk_Outputs'!B303="","-",'1.2_Network_Risk_Outputs'!B303)</f>
        <v>NGT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GT</v>
      </c>
      <c r="B306" s="65" t="str">
        <f>IF('1.2_Network_Risk_Outputs'!B304="","-",'1.2_Network_Risk_Outputs'!B304)</f>
        <v>NGT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GT</v>
      </c>
      <c r="B307" s="65" t="str">
        <f>IF('1.2_Network_Risk_Outputs'!B305="","-",'1.2_Network_Risk_Outputs'!B305)</f>
        <v>NGT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GT</v>
      </c>
      <c r="B308" s="65" t="str">
        <f>IF('1.2_Network_Risk_Outputs'!B306="","-",'1.2_Network_Risk_Outputs'!B306)</f>
        <v>NGT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GT</v>
      </c>
      <c r="B309" s="65" t="str">
        <f>IF('1.2_Network_Risk_Outputs'!B307="","-",'1.2_Network_Risk_Outputs'!B307)</f>
        <v>NGT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GT</v>
      </c>
      <c r="B310" s="65" t="str">
        <f>IF('1.2_Network_Risk_Outputs'!B308="","-",'1.2_Network_Risk_Outputs'!B308)</f>
        <v>NGT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GT</v>
      </c>
      <c r="B311" s="65" t="str">
        <f>IF('1.2_Network_Risk_Outputs'!B309="","-",'1.2_Network_Risk_Outputs'!B309)</f>
        <v>NGT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GT</v>
      </c>
      <c r="B312" s="65" t="str">
        <f>IF('1.2_Network_Risk_Outputs'!B310="","-",'1.2_Network_Risk_Outputs'!B310)</f>
        <v>NGT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GT</v>
      </c>
      <c r="B313" s="65" t="str">
        <f>IF('1.2_Network_Risk_Outputs'!B311="","-",'1.2_Network_Risk_Outputs'!B311)</f>
        <v>NGT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GT</v>
      </c>
      <c r="B314" s="65" t="str">
        <f>IF('1.2_Network_Risk_Outputs'!B312="","-",'1.2_Network_Risk_Outputs'!B312)</f>
        <v>NGT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GT</v>
      </c>
      <c r="B315" s="65" t="str">
        <f>IF('1.2_Network_Risk_Outputs'!B313="","-",'1.2_Network_Risk_Outputs'!B313)</f>
        <v>NGT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GT</v>
      </c>
      <c r="B316" s="65" t="str">
        <f>IF('1.2_Network_Risk_Outputs'!B314="","-",'1.2_Network_Risk_Outputs'!B314)</f>
        <v>NGT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GT</v>
      </c>
      <c r="B317" s="65" t="str">
        <f>IF('1.2_Network_Risk_Outputs'!B315="","-",'1.2_Network_Risk_Outputs'!B315)</f>
        <v>NGT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GT</v>
      </c>
      <c r="B318" s="65" t="str">
        <f>IF('1.2_Network_Risk_Outputs'!B316="","-",'1.2_Network_Risk_Outputs'!B316)</f>
        <v>NGT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GT</v>
      </c>
      <c r="B319" s="65" t="str">
        <f>IF('1.2_Network_Risk_Outputs'!B317="","-",'1.2_Network_Risk_Outputs'!B317)</f>
        <v>NGT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GT</v>
      </c>
      <c r="B320" s="65" t="str">
        <f>IF('1.2_Network_Risk_Outputs'!B318="","-",'1.2_Network_Risk_Outputs'!B318)</f>
        <v>NGT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GT</v>
      </c>
      <c r="B321" s="65" t="str">
        <f>IF('1.2_Network_Risk_Outputs'!B319="","-",'1.2_Network_Risk_Outputs'!B319)</f>
        <v>NGT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GT</v>
      </c>
      <c r="B322" s="65" t="str">
        <f>IF('1.2_Network_Risk_Outputs'!B320="","-",'1.2_Network_Risk_Outputs'!B320)</f>
        <v>NGT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GT</v>
      </c>
      <c r="B323" s="65" t="str">
        <f>IF('1.2_Network_Risk_Outputs'!B321="","-",'1.2_Network_Risk_Outputs'!B321)</f>
        <v>NGT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GT</v>
      </c>
      <c r="B324" s="65" t="str">
        <f>IF('1.2_Network_Risk_Outputs'!B322="","-",'1.2_Network_Risk_Outputs'!B322)</f>
        <v>NGT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GT</v>
      </c>
      <c r="B325" s="65" t="str">
        <f>IF('1.2_Network_Risk_Outputs'!B323="","-",'1.2_Network_Risk_Outputs'!B323)</f>
        <v>NGT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GT</v>
      </c>
      <c r="B326" s="65" t="str">
        <f>IF('1.2_Network_Risk_Outputs'!B324="","-",'1.2_Network_Risk_Outputs'!B324)</f>
        <v>NGT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GT</v>
      </c>
      <c r="B327" s="65" t="str">
        <f>IF('1.2_Network_Risk_Outputs'!B325="","-",'1.2_Network_Risk_Outputs'!B325)</f>
        <v>NGT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GT</v>
      </c>
      <c r="B328" s="65" t="str">
        <f>IF('1.2_Network_Risk_Outputs'!B326="","-",'1.2_Network_Risk_Outputs'!B326)</f>
        <v>NGT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GT</v>
      </c>
      <c r="B329" s="65" t="str">
        <f>IF('1.2_Network_Risk_Outputs'!B327="","-",'1.2_Network_Risk_Outputs'!B327)</f>
        <v>NGT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GT</v>
      </c>
      <c r="B330" s="65" t="str">
        <f>IF('1.2_Network_Risk_Outputs'!B328="","-",'1.2_Network_Risk_Outputs'!B328)</f>
        <v>NGT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GT</v>
      </c>
      <c r="B331" s="65" t="str">
        <f>IF('1.2_Network_Risk_Outputs'!B329="","-",'1.2_Network_Risk_Outputs'!B329)</f>
        <v>NGT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GT</v>
      </c>
      <c r="B332" s="65" t="str">
        <f>IF('1.2_Network_Risk_Outputs'!B330="","-",'1.2_Network_Risk_Outputs'!B330)</f>
        <v>NGT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GT</v>
      </c>
      <c r="B333" s="65" t="str">
        <f>IF('1.2_Network_Risk_Outputs'!B331="","-",'1.2_Network_Risk_Outputs'!B331)</f>
        <v>NGT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GT</v>
      </c>
      <c r="B334" s="65" t="str">
        <f>IF('1.2_Network_Risk_Outputs'!B332="","-",'1.2_Network_Risk_Outputs'!B332)</f>
        <v>NGT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GT</v>
      </c>
      <c r="B335" s="65" t="str">
        <f>IF('1.2_Network_Risk_Outputs'!B333="","-",'1.2_Network_Risk_Outputs'!B333)</f>
        <v>NGT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GT</v>
      </c>
      <c r="B336" s="65" t="str">
        <f>IF('1.2_Network_Risk_Outputs'!B334="","-",'1.2_Network_Risk_Outputs'!B334)</f>
        <v>NGT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GT</v>
      </c>
      <c r="B337" s="65" t="str">
        <f>IF('1.2_Network_Risk_Outputs'!B335="","-",'1.2_Network_Risk_Outputs'!B335)</f>
        <v>NGT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GT</v>
      </c>
      <c r="B338" s="65" t="str">
        <f>IF('1.2_Network_Risk_Outputs'!B336="","-",'1.2_Network_Risk_Outputs'!B336)</f>
        <v>NGT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GT</v>
      </c>
      <c r="B339" s="65" t="str">
        <f>IF('1.2_Network_Risk_Outputs'!B337="","-",'1.2_Network_Risk_Outputs'!B337)</f>
        <v>NGT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GT</v>
      </c>
      <c r="B340" s="65" t="str">
        <f>IF('1.2_Network_Risk_Outputs'!B338="","-",'1.2_Network_Risk_Outputs'!B338)</f>
        <v>NGT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GT</v>
      </c>
      <c r="B341" s="65" t="str">
        <f>IF('1.2_Network_Risk_Outputs'!B339="","-",'1.2_Network_Risk_Outputs'!B339)</f>
        <v>NGT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GT</v>
      </c>
      <c r="B342" s="65" t="str">
        <f>IF('1.2_Network_Risk_Outputs'!B340="","-",'1.2_Network_Risk_Outputs'!B340)</f>
        <v>NGT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GT</v>
      </c>
      <c r="B343" s="65" t="str">
        <f>IF('1.2_Network_Risk_Outputs'!B341="","-",'1.2_Network_Risk_Outputs'!B341)</f>
        <v>NGT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GT</v>
      </c>
      <c r="B344" s="65" t="str">
        <f>IF('1.2_Network_Risk_Outputs'!B342="","-",'1.2_Network_Risk_Outputs'!B342)</f>
        <v>NGT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GT</v>
      </c>
      <c r="B345" s="65" t="str">
        <f>IF('1.2_Network_Risk_Outputs'!B343="","-",'1.2_Network_Risk_Outputs'!B343)</f>
        <v>NGT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GT</v>
      </c>
      <c r="B346" s="65" t="str">
        <f>IF('1.2_Network_Risk_Outputs'!B344="","-",'1.2_Network_Risk_Outputs'!B344)</f>
        <v>NGT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GT</v>
      </c>
      <c r="B347" s="65" t="str">
        <f>IF('1.2_Network_Risk_Outputs'!B345="","-",'1.2_Network_Risk_Outputs'!B345)</f>
        <v>NGT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GT</v>
      </c>
      <c r="B348" s="65" t="str">
        <f>IF('1.2_Network_Risk_Outputs'!B346="","-",'1.2_Network_Risk_Outputs'!B346)</f>
        <v>NGT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GT</v>
      </c>
      <c r="B349" s="65" t="str">
        <f>IF('1.2_Network_Risk_Outputs'!B347="","-",'1.2_Network_Risk_Outputs'!B347)</f>
        <v>NGT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GT</v>
      </c>
      <c r="B350" s="65" t="str">
        <f>IF('1.2_Network_Risk_Outputs'!B348="","-",'1.2_Network_Risk_Outputs'!B348)</f>
        <v>NGT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GT</v>
      </c>
      <c r="B351" s="65" t="str">
        <f>IF('1.2_Network_Risk_Outputs'!B349="","-",'1.2_Network_Risk_Outputs'!B349)</f>
        <v>NGT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GT</v>
      </c>
      <c r="B352" s="65" t="str">
        <f>IF('1.2_Network_Risk_Outputs'!B350="","-",'1.2_Network_Risk_Outputs'!B350)</f>
        <v>NGT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GT</v>
      </c>
      <c r="B353" s="65" t="str">
        <f>IF('1.2_Network_Risk_Outputs'!B351="","-",'1.2_Network_Risk_Outputs'!B351)</f>
        <v>NGT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GT</v>
      </c>
      <c r="B354" s="65" t="str">
        <f>IF('1.2_Network_Risk_Outputs'!B352="","-",'1.2_Network_Risk_Outputs'!B352)</f>
        <v>NGT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GT</v>
      </c>
      <c r="B355" s="65" t="str">
        <f>IF('1.2_Network_Risk_Outputs'!B353="","-",'1.2_Network_Risk_Outputs'!B353)</f>
        <v>NGT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GT</v>
      </c>
      <c r="B356" s="65" t="str">
        <f>IF('1.2_Network_Risk_Outputs'!B354="","-",'1.2_Network_Risk_Outputs'!B354)</f>
        <v>NGT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GT</v>
      </c>
      <c r="B357" s="65" t="str">
        <f>IF('1.2_Network_Risk_Outputs'!B355="","-",'1.2_Network_Risk_Outputs'!B355)</f>
        <v>NGT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GT</v>
      </c>
      <c r="B358" s="65" t="str">
        <f>IF('1.2_Network_Risk_Outputs'!B356="","-",'1.2_Network_Risk_Outputs'!B356)</f>
        <v>NGT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GT</v>
      </c>
      <c r="B359" s="65" t="str">
        <f>IF('1.2_Network_Risk_Outputs'!B357="","-",'1.2_Network_Risk_Outputs'!B357)</f>
        <v>NGT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GT</v>
      </c>
      <c r="B360" s="65" t="str">
        <f>IF('1.2_Network_Risk_Outputs'!B358="","-",'1.2_Network_Risk_Outputs'!B358)</f>
        <v>NGT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>
        <f>IF('1.2_Network_Risk_Outputs'!D359="","-",'1.2_Network_Risk_Outputs'!D359)</f>
        <v>0</v>
      </c>
      <c r="E361" s="67">
        <f>IF('1.2_Network_Risk_Outputs'!E359="","-",'1.2_Network_Risk_Outputs'!E359)</f>
        <v>0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>
        <f>IF('1.2_Network_Risk_Outputs'!D360="","-",'1.2_Network_Risk_Outputs'!D360)</f>
        <v>0</v>
      </c>
      <c r="E362" s="67">
        <f>IF('1.2_Network_Risk_Outputs'!E360="","-",'1.2_Network_Risk_Outputs'!E360)</f>
        <v>0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>
        <f>IF('1.2_Network_Risk_Outputs'!D361="","-",'1.2_Network_Risk_Outputs'!D361)</f>
        <v>0</v>
      </c>
      <c r="E363" s="67">
        <f>IF('1.2_Network_Risk_Outputs'!E361="","-",'1.2_Network_Risk_Outputs'!E361)</f>
        <v>0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>
        <f>IF('1.2_Network_Risk_Outputs'!D362="","-",'1.2_Network_Risk_Outputs'!D362)</f>
        <v>0</v>
      </c>
      <c r="E364" s="67">
        <f>IF('1.2_Network_Risk_Outputs'!E362="","-",'1.2_Network_Risk_Outputs'!E362)</f>
        <v>0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>
        <f>IF('1.2_Network_Risk_Outputs'!D363="","-",'1.2_Network_Risk_Outputs'!D363)</f>
        <v>0</v>
      </c>
      <c r="E365" s="67">
        <f>IF('1.2_Network_Risk_Outputs'!E363="","-",'1.2_Network_Risk_Outputs'!E363)</f>
        <v>0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>
        <f>IF('1.2_Network_Risk_Outputs'!D364="","-",'1.2_Network_Risk_Outputs'!D364)</f>
        <v>0</v>
      </c>
      <c r="E366" s="67">
        <f>IF('1.2_Network_Risk_Outputs'!E364="","-",'1.2_Network_Risk_Outputs'!E364)</f>
        <v>0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>
        <f>IF('1.2_Network_Risk_Outputs'!D365="","-",'1.2_Network_Risk_Outputs'!D365)</f>
        <v>0</v>
      </c>
      <c r="E367" s="67">
        <f>IF('1.2_Network_Risk_Outputs'!E365="","-",'1.2_Network_Risk_Outputs'!E365)</f>
        <v>0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>
        <f>IF('1.2_Network_Risk_Outputs'!D366="","-",'1.2_Network_Risk_Outputs'!D366)</f>
        <v>0</v>
      </c>
      <c r="E368" s="67">
        <f>IF('1.2_Network_Risk_Outputs'!E366="","-",'1.2_Network_Risk_Outputs'!E366)</f>
        <v>0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>
        <f>IF('1.2_Network_Risk_Outputs'!D367="","-",'1.2_Network_Risk_Outputs'!D367)</f>
        <v>0</v>
      </c>
      <c r="E369" s="67">
        <f>IF('1.2_Network_Risk_Outputs'!E367="","-",'1.2_Network_Risk_Outputs'!E367)</f>
        <v>0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>
        <f>IF('1.2_Network_Risk_Outputs'!D368="","-",'1.2_Network_Risk_Outputs'!D368)</f>
        <v>0</v>
      </c>
      <c r="E370" s="67">
        <f>IF('1.2_Network_Risk_Outputs'!E368="","-",'1.2_Network_Risk_Outputs'!E368)</f>
        <v>0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>
        <f>IF('1.2_Network_Risk_Outputs'!D369="","-",'1.2_Network_Risk_Outputs'!D369)</f>
        <v>0</v>
      </c>
      <c r="E371" s="67">
        <f>IF('1.2_Network_Risk_Outputs'!E369="","-",'1.2_Network_Risk_Outputs'!E369)</f>
        <v>0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>
        <f>IF('1.2_Network_Risk_Outputs'!D370="","-",'1.2_Network_Risk_Outputs'!D370)</f>
        <v>0</v>
      </c>
      <c r="E372" s="67">
        <f>IF('1.2_Network_Risk_Outputs'!E370="","-",'1.2_Network_Risk_Outputs'!E370)</f>
        <v>0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>
        <f>IF('1.2_Network_Risk_Outputs'!D371="","-",'1.2_Network_Risk_Outputs'!D371)</f>
        <v>0</v>
      </c>
      <c r="E373" s="67">
        <f>IF('1.2_Network_Risk_Outputs'!E371="","-",'1.2_Network_Risk_Outputs'!E371)</f>
        <v>0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>
        <f>IF('1.2_Network_Risk_Outputs'!D372="","-",'1.2_Network_Risk_Outputs'!D372)</f>
        <v>0</v>
      </c>
      <c r="E374" s="67">
        <f>IF('1.2_Network_Risk_Outputs'!E372="","-",'1.2_Network_Risk_Outputs'!E372)</f>
        <v>0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>
        <f>IF('1.2_Network_Risk_Outputs'!D373="","-",'1.2_Network_Risk_Outputs'!D373)</f>
        <v>0</v>
      </c>
      <c r="E375" s="67">
        <f>IF('1.2_Network_Risk_Outputs'!E373="","-",'1.2_Network_Risk_Outputs'!E373)</f>
        <v>0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>
        <f>IF('1.2_Network_Risk_Outputs'!D374="","-",'1.2_Network_Risk_Outputs'!D374)</f>
        <v>0</v>
      </c>
      <c r="E376" s="67">
        <f>IF('1.2_Network_Risk_Outputs'!E374="","-",'1.2_Network_Risk_Outputs'!E374)</f>
        <v>0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>
        <f>IF('1.2_Network_Risk_Outputs'!D375="","-",'1.2_Network_Risk_Outputs'!D375)</f>
        <v>0</v>
      </c>
      <c r="E377" s="67">
        <f>IF('1.2_Network_Risk_Outputs'!E375="","-",'1.2_Network_Risk_Outputs'!E375)</f>
        <v>0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>
        <f>IF('1.2_Network_Risk_Outputs'!D376="","-",'1.2_Network_Risk_Outputs'!D376)</f>
        <v>0</v>
      </c>
      <c r="E378" s="67">
        <f>IF('1.2_Network_Risk_Outputs'!E376="","-",'1.2_Network_Risk_Outputs'!E376)</f>
        <v>0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>
        <f>IF('1.2_Network_Risk_Outputs'!D377="","-",'1.2_Network_Risk_Outputs'!D377)</f>
        <v>0</v>
      </c>
      <c r="E379" s="67">
        <f>IF('1.2_Network_Risk_Outputs'!E377="","-",'1.2_Network_Risk_Outputs'!E377)</f>
        <v>0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>
        <f>IF('1.2_Network_Risk_Outputs'!D378="","-",'1.2_Network_Risk_Outputs'!D378)</f>
        <v>0</v>
      </c>
      <c r="E380" s="67">
        <f>IF('1.2_Network_Risk_Outputs'!E378="","-",'1.2_Network_Risk_Outputs'!E378)</f>
        <v>0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>
        <f>IF('1.2_Network_Risk_Outputs'!D379="","-",'1.2_Network_Risk_Outputs'!D379)</f>
        <v>0</v>
      </c>
      <c r="E381" s="67">
        <f>IF('1.2_Network_Risk_Outputs'!E379="","-",'1.2_Network_Risk_Outputs'!E379)</f>
        <v>0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>
        <f>IF('1.2_Network_Risk_Outputs'!D380="","-",'1.2_Network_Risk_Outputs'!D380)</f>
        <v>0</v>
      </c>
      <c r="E382" s="67">
        <f>IF('1.2_Network_Risk_Outputs'!E380="","-",'1.2_Network_Risk_Outputs'!E380)</f>
        <v>0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>
        <f>IF('1.2_Network_Risk_Outputs'!D381="","-",'1.2_Network_Risk_Outputs'!D381)</f>
        <v>0</v>
      </c>
      <c r="E383" s="67">
        <f>IF('1.2_Network_Risk_Outputs'!E381="","-",'1.2_Network_Risk_Outputs'!E381)</f>
        <v>0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>
        <f>IF('1.2_Network_Risk_Outputs'!D382="","-",'1.2_Network_Risk_Outputs'!D382)</f>
        <v>0</v>
      </c>
      <c r="E384" s="67">
        <f>IF('1.2_Network_Risk_Outputs'!E382="","-",'1.2_Network_Risk_Outputs'!E382)</f>
        <v>0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>
        <f>IF('1.2_Network_Risk_Outputs'!D383="","-",'1.2_Network_Risk_Outputs'!D383)</f>
        <v>0</v>
      </c>
      <c r="E385" s="67">
        <f>IF('1.2_Network_Risk_Outputs'!E383="","-",'1.2_Network_Risk_Outputs'!E383)</f>
        <v>0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>
        <f>IF('1.2_Network_Risk_Outputs'!D384="","-",'1.2_Network_Risk_Outputs'!D384)</f>
        <v>0</v>
      </c>
      <c r="E386" s="67">
        <f>IF('1.2_Network_Risk_Outputs'!E384="","-",'1.2_Network_Risk_Outputs'!E384)</f>
        <v>0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>
        <f>IF('1.2_Network_Risk_Outputs'!D385="","-",'1.2_Network_Risk_Outputs'!D385)</f>
        <v>0</v>
      </c>
      <c r="E387" s="67">
        <f>IF('1.2_Network_Risk_Outputs'!E385="","-",'1.2_Network_Risk_Outputs'!E385)</f>
        <v>0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>
        <f>IF('1.2_Network_Risk_Outputs'!D386="","-",'1.2_Network_Risk_Outputs'!D386)</f>
        <v>0</v>
      </c>
      <c r="E388" s="67">
        <f>IF('1.2_Network_Risk_Outputs'!E386="","-",'1.2_Network_Risk_Outputs'!E386)</f>
        <v>0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>
        <f>IF('1.2_Network_Risk_Outputs'!D387="","-",'1.2_Network_Risk_Outputs'!D387)</f>
        <v>0</v>
      </c>
      <c r="E389" s="67">
        <f>IF('1.2_Network_Risk_Outputs'!E387="","-",'1.2_Network_Risk_Outputs'!E387)</f>
        <v>0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>
        <f>IF('1.2_Network_Risk_Outputs'!D388="","-",'1.2_Network_Risk_Outputs'!D388)</f>
        <v>0</v>
      </c>
      <c r="E390" s="67">
        <f>IF('1.2_Network_Risk_Outputs'!E388="","-",'1.2_Network_Risk_Outputs'!E388)</f>
        <v>0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>
        <f>IF('1.2_Network_Risk_Outputs'!D389="","-",'1.2_Network_Risk_Outputs'!D389)</f>
        <v>0</v>
      </c>
      <c r="E391" s="67">
        <f>IF('1.2_Network_Risk_Outputs'!E389="","-",'1.2_Network_Risk_Outputs'!E389)</f>
        <v>0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>
        <f>IF('1.2_Network_Risk_Outputs'!D390="","-",'1.2_Network_Risk_Outputs'!D390)</f>
        <v>0</v>
      </c>
      <c r="E392" s="67">
        <f>IF('1.2_Network_Risk_Outputs'!E390="","-",'1.2_Network_Risk_Outputs'!E390)</f>
        <v>0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>
        <f>IF('1.2_Network_Risk_Outputs'!D391="","-",'1.2_Network_Risk_Outputs'!D391)</f>
        <v>0</v>
      </c>
      <c r="E393" s="67">
        <f>IF('1.2_Network_Risk_Outputs'!E391="","-",'1.2_Network_Risk_Outputs'!E391)</f>
        <v>0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>
        <f>IF('1.2_Network_Risk_Outputs'!D392="","-",'1.2_Network_Risk_Outputs'!D392)</f>
        <v>0</v>
      </c>
      <c r="E394" s="67">
        <f>IF('1.2_Network_Risk_Outputs'!E392="","-",'1.2_Network_Risk_Outputs'!E392)</f>
        <v>0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>
        <f>IF('1.2_Network_Risk_Outputs'!D393="","-",'1.2_Network_Risk_Outputs'!D393)</f>
        <v>0</v>
      </c>
      <c r="E395" s="67">
        <f>IF('1.2_Network_Risk_Outputs'!E393="","-",'1.2_Network_Risk_Outputs'!E393)</f>
        <v>0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>
        <f>IF('1.2_Network_Risk_Outputs'!D394="","-",'1.2_Network_Risk_Outputs'!D394)</f>
        <v>0</v>
      </c>
      <c r="E396" s="67">
        <f>IF('1.2_Network_Risk_Outputs'!E394="","-",'1.2_Network_Risk_Outputs'!E394)</f>
        <v>0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>
        <f>IF('1.2_Network_Risk_Outputs'!D395="","-",'1.2_Network_Risk_Outputs'!D395)</f>
        <v>0</v>
      </c>
      <c r="E397" s="67">
        <f>IF('1.2_Network_Risk_Outputs'!E395="","-",'1.2_Network_Risk_Outputs'!E395)</f>
        <v>0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>
        <f>IF('1.2_Network_Risk_Outputs'!D396="","-",'1.2_Network_Risk_Outputs'!D396)</f>
        <v>0</v>
      </c>
      <c r="E398" s="67">
        <f>IF('1.2_Network_Risk_Outputs'!E396="","-",'1.2_Network_Risk_Outputs'!E396)</f>
        <v>0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>
        <f>IF('1.2_Network_Risk_Outputs'!D397="","-",'1.2_Network_Risk_Outputs'!D397)</f>
        <v>0</v>
      </c>
      <c r="E399" s="67">
        <f>IF('1.2_Network_Risk_Outputs'!E397="","-",'1.2_Network_Risk_Outputs'!E397)</f>
        <v>0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>
        <f>IF('1.2_Network_Risk_Outputs'!D398="","-",'1.2_Network_Risk_Outputs'!D398)</f>
        <v>0</v>
      </c>
      <c r="E400" s="67">
        <f>IF('1.2_Network_Risk_Outputs'!E398="","-",'1.2_Network_Risk_Outputs'!E398)</f>
        <v>0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>
        <f>IF('1.2_Network_Risk_Outputs'!D399="","-",'1.2_Network_Risk_Outputs'!D399)</f>
        <v>0</v>
      </c>
      <c r="E401" s="67">
        <f>IF('1.2_Network_Risk_Outputs'!E399="","-",'1.2_Network_Risk_Outputs'!E399)</f>
        <v>0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>
        <f>IF('1.2_Network_Risk_Outputs'!D400="","-",'1.2_Network_Risk_Outputs'!D400)</f>
        <v>0</v>
      </c>
      <c r="E402" s="67">
        <f>IF('1.2_Network_Risk_Outputs'!E400="","-",'1.2_Network_Risk_Outputs'!E400)</f>
        <v>0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>
        <f>IF('1.2_Network_Risk_Outputs'!D401="","-",'1.2_Network_Risk_Outputs'!D401)</f>
        <v>0</v>
      </c>
      <c r="E403" s="67">
        <f>IF('1.2_Network_Risk_Outputs'!E401="","-",'1.2_Network_Risk_Outputs'!E401)</f>
        <v>0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>
        <f>IF('1.2_Network_Risk_Outputs'!D402="","-",'1.2_Network_Risk_Outputs'!D402)</f>
        <v>0</v>
      </c>
      <c r="E404" s="67">
        <f>IF('1.2_Network_Risk_Outputs'!E402="","-",'1.2_Network_Risk_Outputs'!E402)</f>
        <v>0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>
        <f>IF('1.2_Network_Risk_Outputs'!D403="","-",'1.2_Network_Risk_Outputs'!D403)</f>
        <v>0</v>
      </c>
      <c r="E405" s="67">
        <f>IF('1.2_Network_Risk_Outputs'!E403="","-",'1.2_Network_Risk_Outputs'!E403)</f>
        <v>0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>
        <f>IF('1.2_Network_Risk_Outputs'!D404="","-",'1.2_Network_Risk_Outputs'!D404)</f>
        <v>0</v>
      </c>
      <c r="E406" s="67">
        <f>IF('1.2_Network_Risk_Outputs'!E404="","-",'1.2_Network_Risk_Outputs'!E404)</f>
        <v>0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>
        <f>IF('1.2_Network_Risk_Outputs'!D405="","-",'1.2_Network_Risk_Outputs'!D405)</f>
        <v>0</v>
      </c>
      <c r="E407" s="67">
        <f>IF('1.2_Network_Risk_Outputs'!E405="","-",'1.2_Network_Risk_Outputs'!E405)</f>
        <v>0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>
        <f>IF('1.2_Network_Risk_Outputs'!D406="","-",'1.2_Network_Risk_Outputs'!D406)</f>
        <v>0</v>
      </c>
      <c r="E408" s="67">
        <f>IF('1.2_Network_Risk_Outputs'!E406="","-",'1.2_Network_Risk_Outputs'!E406)</f>
        <v>0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>
        <f>IF('1.2_Network_Risk_Outputs'!D407="","-",'1.2_Network_Risk_Outputs'!D407)</f>
        <v>0</v>
      </c>
      <c r="E409" s="67">
        <f>IF('1.2_Network_Risk_Outputs'!E407="","-",'1.2_Network_Risk_Outputs'!E407)</f>
        <v>0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>
        <f>IF('1.2_Network_Risk_Outputs'!D408="","-",'1.2_Network_Risk_Outputs'!D408)</f>
        <v>0</v>
      </c>
      <c r="E410" s="67">
        <f>IF('1.2_Network_Risk_Outputs'!E408="","-",'1.2_Network_Risk_Outputs'!E408)</f>
        <v>0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>
        <f>IF('1.2_Network_Risk_Outputs'!D409="","-",'1.2_Network_Risk_Outputs'!D409)</f>
        <v>0</v>
      </c>
      <c r="E411" s="67">
        <f>IF('1.2_Network_Risk_Outputs'!E409="","-",'1.2_Network_Risk_Outputs'!E409)</f>
        <v>0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>
        <f>IF('1.2_Network_Risk_Outputs'!D410="","-",'1.2_Network_Risk_Outputs'!D410)</f>
        <v>0</v>
      </c>
      <c r="E412" s="67">
        <f>IF('1.2_Network_Risk_Outputs'!E410="","-",'1.2_Network_Risk_Outputs'!E410)</f>
        <v>0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>
        <f>IF('1.2_Network_Risk_Outputs'!D411="","-",'1.2_Network_Risk_Outputs'!D411)</f>
        <v>0</v>
      </c>
      <c r="E413" s="67">
        <f>IF('1.2_Network_Risk_Outputs'!E411="","-",'1.2_Network_Risk_Outputs'!E411)</f>
        <v>0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>
        <f>IF('1.2_Network_Risk_Outputs'!D412="","-",'1.2_Network_Risk_Outputs'!D412)</f>
        <v>0</v>
      </c>
      <c r="E414" s="67">
        <f>IF('1.2_Network_Risk_Outputs'!E412="","-",'1.2_Network_Risk_Outputs'!E412)</f>
        <v>0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>
        <f>IF('1.2_Network_Risk_Outputs'!D413="","-",'1.2_Network_Risk_Outputs'!D413)</f>
        <v>0</v>
      </c>
      <c r="E415" s="67">
        <f>IF('1.2_Network_Risk_Outputs'!E413="","-",'1.2_Network_Risk_Outputs'!E413)</f>
        <v>0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>
        <f>IF('1.2_Network_Risk_Outputs'!D414="","-",'1.2_Network_Risk_Outputs'!D414)</f>
        <v>0</v>
      </c>
      <c r="E416" s="67">
        <f>IF('1.2_Network_Risk_Outputs'!E414="","-",'1.2_Network_Risk_Outputs'!E414)</f>
        <v>0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>
        <f>IF('1.2_Network_Risk_Outputs'!D415="","-",'1.2_Network_Risk_Outputs'!D415)</f>
        <v>0</v>
      </c>
      <c r="E417" s="67">
        <f>IF('1.2_Network_Risk_Outputs'!E415="","-",'1.2_Network_Risk_Outputs'!E415)</f>
        <v>0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>
        <f>IF('1.2_Network_Risk_Outputs'!D416="","-",'1.2_Network_Risk_Outputs'!D416)</f>
        <v>0</v>
      </c>
      <c r="E418" s="67">
        <f>IF('1.2_Network_Risk_Outputs'!E416="","-",'1.2_Network_Risk_Outputs'!E416)</f>
        <v>0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>
        <f>IF('1.2_Network_Risk_Outputs'!D417="","-",'1.2_Network_Risk_Outputs'!D417)</f>
        <v>0</v>
      </c>
      <c r="E419" s="67">
        <f>IF('1.2_Network_Risk_Outputs'!E417="","-",'1.2_Network_Risk_Outputs'!E417)</f>
        <v>0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>
        <f>IF('1.2_Network_Risk_Outputs'!D418="","-",'1.2_Network_Risk_Outputs'!D418)</f>
        <v>0</v>
      </c>
      <c r="E420" s="67">
        <f>IF('1.2_Network_Risk_Outputs'!E418="","-",'1.2_Network_Risk_Outputs'!E418)</f>
        <v>0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>
        <f>IF('1.2_Network_Risk_Outputs'!D419="","-",'1.2_Network_Risk_Outputs'!D419)</f>
        <v>0</v>
      </c>
      <c r="E421" s="67">
        <f>IF('1.2_Network_Risk_Outputs'!E419="","-",'1.2_Network_Risk_Outputs'!E419)</f>
        <v>0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>
        <f>IF('1.2_Network_Risk_Outputs'!D420="","-",'1.2_Network_Risk_Outputs'!D420)</f>
        <v>0</v>
      </c>
      <c r="E422" s="67">
        <f>IF('1.2_Network_Risk_Outputs'!E420="","-",'1.2_Network_Risk_Outputs'!E420)</f>
        <v>0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>
        <f>IF('1.2_Network_Risk_Outputs'!D421="","-",'1.2_Network_Risk_Outputs'!D421)</f>
        <v>0</v>
      </c>
      <c r="E423" s="67">
        <f>IF('1.2_Network_Risk_Outputs'!E421="","-",'1.2_Network_Risk_Outputs'!E421)</f>
        <v>0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>
        <f>IF('1.2_Network_Risk_Outputs'!D422="","-",'1.2_Network_Risk_Outputs'!D422)</f>
        <v>0</v>
      </c>
      <c r="E424" s="67">
        <f>IF('1.2_Network_Risk_Outputs'!E422="","-",'1.2_Network_Risk_Outputs'!E422)</f>
        <v>0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>
        <f>IF('1.2_Network_Risk_Outputs'!D423="","-",'1.2_Network_Risk_Outputs'!D423)</f>
        <v>0</v>
      </c>
      <c r="E425" s="67">
        <f>IF('1.2_Network_Risk_Outputs'!E423="","-",'1.2_Network_Risk_Outputs'!E423)</f>
        <v>0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>
        <f>IF('1.2_Network_Risk_Outputs'!D424="","-",'1.2_Network_Risk_Outputs'!D424)</f>
        <v>0</v>
      </c>
      <c r="E426" s="67">
        <f>IF('1.2_Network_Risk_Outputs'!E424="","-",'1.2_Network_Risk_Outputs'!E424)</f>
        <v>0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>
        <f>IF('1.2_Network_Risk_Outputs'!D425="","-",'1.2_Network_Risk_Outputs'!D425)</f>
        <v>0</v>
      </c>
      <c r="E427" s="67">
        <f>IF('1.2_Network_Risk_Outputs'!E425="","-",'1.2_Network_Risk_Outputs'!E425)</f>
        <v>0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>
        <f>IF('1.2_Network_Risk_Outputs'!D426="","-",'1.2_Network_Risk_Outputs'!D426)</f>
        <v>0</v>
      </c>
      <c r="E428" s="67">
        <f>IF('1.2_Network_Risk_Outputs'!E426="","-",'1.2_Network_Risk_Outputs'!E426)</f>
        <v>0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>
        <f>IF('1.2_Network_Risk_Outputs'!D427="","-",'1.2_Network_Risk_Outputs'!D427)</f>
        <v>0</v>
      </c>
      <c r="E429" s="67">
        <f>IF('1.2_Network_Risk_Outputs'!E427="","-",'1.2_Network_Risk_Outputs'!E427)</f>
        <v>0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>
        <f>IF('1.2_Network_Risk_Outputs'!D428="","-",'1.2_Network_Risk_Outputs'!D428)</f>
        <v>0</v>
      </c>
      <c r="E430" s="67">
        <f>IF('1.2_Network_Risk_Outputs'!E428="","-",'1.2_Network_Risk_Outputs'!E428)</f>
        <v>0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>
        <f>IF('1.2_Network_Risk_Outputs'!D429="","-",'1.2_Network_Risk_Outputs'!D429)</f>
        <v>0</v>
      </c>
      <c r="E431" s="67">
        <f>IF('1.2_Network_Risk_Outputs'!E429="","-",'1.2_Network_Risk_Outputs'!E429)</f>
        <v>0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>
        <f>IF('1.2_Network_Risk_Outputs'!D430="","-",'1.2_Network_Risk_Outputs'!D430)</f>
        <v>0</v>
      </c>
      <c r="E432" s="67">
        <f>IF('1.2_Network_Risk_Outputs'!E430="","-",'1.2_Network_Risk_Outputs'!E430)</f>
        <v>0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>
        <f>IF('1.2_Network_Risk_Outputs'!D431="","-",'1.2_Network_Risk_Outputs'!D431)</f>
        <v>0</v>
      </c>
      <c r="E433" s="67">
        <f>IF('1.2_Network_Risk_Outputs'!E431="","-",'1.2_Network_Risk_Outputs'!E431)</f>
        <v>0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>
        <f>IF('1.2_Network_Risk_Outputs'!D432="","-",'1.2_Network_Risk_Outputs'!D432)</f>
        <v>0</v>
      </c>
      <c r="E434" s="67">
        <f>IF('1.2_Network_Risk_Outputs'!E432="","-",'1.2_Network_Risk_Outputs'!E432)</f>
        <v>0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>
        <f>IF('1.2_Network_Risk_Outputs'!D433="","-",'1.2_Network_Risk_Outputs'!D433)</f>
        <v>0</v>
      </c>
      <c r="E435" s="67">
        <f>IF('1.2_Network_Risk_Outputs'!E433="","-",'1.2_Network_Risk_Outputs'!E433)</f>
        <v>0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>
        <f>IF('1.2_Network_Risk_Outputs'!D434="","-",'1.2_Network_Risk_Outputs'!D434)</f>
        <v>0</v>
      </c>
      <c r="E436" s="67">
        <f>IF('1.2_Network_Risk_Outputs'!E434="","-",'1.2_Network_Risk_Outputs'!E434)</f>
        <v>0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>
        <f>IF('1.2_Network_Risk_Outputs'!D435="","-",'1.2_Network_Risk_Outputs'!D435)</f>
        <v>0</v>
      </c>
      <c r="E437" s="67">
        <f>IF('1.2_Network_Risk_Outputs'!E435="","-",'1.2_Network_Risk_Outputs'!E435)</f>
        <v>0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>
        <f>IF('1.2_Network_Risk_Outputs'!D436="","-",'1.2_Network_Risk_Outputs'!D436)</f>
        <v>0</v>
      </c>
      <c r="E438" s="67">
        <f>IF('1.2_Network_Risk_Outputs'!E436="","-",'1.2_Network_Risk_Outputs'!E436)</f>
        <v>0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>
        <f>IF('1.2_Network_Risk_Outputs'!D437="","-",'1.2_Network_Risk_Outputs'!D437)</f>
        <v>0</v>
      </c>
      <c r="E439" s="67">
        <f>IF('1.2_Network_Risk_Outputs'!E437="","-",'1.2_Network_Risk_Outputs'!E437)</f>
        <v>0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>
        <f>IF('1.2_Network_Risk_Outputs'!D438="","-",'1.2_Network_Risk_Outputs'!D438)</f>
        <v>0</v>
      </c>
      <c r="E440" s="67">
        <f>IF('1.2_Network_Risk_Outputs'!E438="","-",'1.2_Network_Risk_Outputs'!E438)</f>
        <v>0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>
        <f>IF('1.2_Network_Risk_Outputs'!D439="","-",'1.2_Network_Risk_Outputs'!D439)</f>
        <v>0</v>
      </c>
      <c r="E441" s="67">
        <f>IF('1.2_Network_Risk_Outputs'!E439="","-",'1.2_Network_Risk_Outputs'!E439)</f>
        <v>0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>
        <f>IF('1.2_Network_Risk_Outputs'!D440="","-",'1.2_Network_Risk_Outputs'!D440)</f>
        <v>0</v>
      </c>
      <c r="E442" s="67">
        <f>IF('1.2_Network_Risk_Outputs'!E440="","-",'1.2_Network_Risk_Outputs'!E440)</f>
        <v>0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>
        <f>IF('1.2_Network_Risk_Outputs'!D441="","-",'1.2_Network_Risk_Outputs'!D441)</f>
        <v>0</v>
      </c>
      <c r="E443" s="67">
        <f>IF('1.2_Network_Risk_Outputs'!E441="","-",'1.2_Network_Risk_Outputs'!E441)</f>
        <v>0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>
        <f>IF('1.2_Network_Risk_Outputs'!D442="","-",'1.2_Network_Risk_Outputs'!D442)</f>
        <v>0</v>
      </c>
      <c r="E444" s="67">
        <f>IF('1.2_Network_Risk_Outputs'!E442="","-",'1.2_Network_Risk_Outputs'!E442)</f>
        <v>0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>
        <f>IF('1.2_Network_Risk_Outputs'!D443="","-",'1.2_Network_Risk_Outputs'!D443)</f>
        <v>0</v>
      </c>
      <c r="E445" s="67">
        <f>IF('1.2_Network_Risk_Outputs'!E443="","-",'1.2_Network_Risk_Outputs'!E443)</f>
        <v>0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>
        <f>IF('1.2_Network_Risk_Outputs'!D444="","-",'1.2_Network_Risk_Outputs'!D444)</f>
        <v>0</v>
      </c>
      <c r="E446" s="67">
        <f>IF('1.2_Network_Risk_Outputs'!E444="","-",'1.2_Network_Risk_Outputs'!E444)</f>
        <v>0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>
        <f>IF('1.2_Network_Risk_Outputs'!D445="","-",'1.2_Network_Risk_Outputs'!D445)</f>
        <v>0</v>
      </c>
      <c r="E447" s="67">
        <f>IF('1.2_Network_Risk_Outputs'!E445="","-",'1.2_Network_Risk_Outputs'!E445)</f>
        <v>0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>
        <f>IF('1.2_Network_Risk_Outputs'!D446="","-",'1.2_Network_Risk_Outputs'!D446)</f>
        <v>0</v>
      </c>
      <c r="E448" s="67">
        <f>IF('1.2_Network_Risk_Outputs'!E446="","-",'1.2_Network_Risk_Outputs'!E446)</f>
        <v>0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>
        <f>IF('1.2_Network_Risk_Outputs'!D447="","-",'1.2_Network_Risk_Outputs'!D447)</f>
        <v>0</v>
      </c>
      <c r="E449" s="67">
        <f>IF('1.2_Network_Risk_Outputs'!E447="","-",'1.2_Network_Risk_Outputs'!E447)</f>
        <v>0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>
        <f>IF('1.2_Network_Risk_Outputs'!D448="","-",'1.2_Network_Risk_Outputs'!D448)</f>
        <v>0</v>
      </c>
      <c r="E450" s="67">
        <f>IF('1.2_Network_Risk_Outputs'!E448="","-",'1.2_Network_Risk_Outputs'!E448)</f>
        <v>0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>
        <f>IF('1.2_Network_Risk_Outputs'!D449="","-",'1.2_Network_Risk_Outputs'!D449)</f>
        <v>0</v>
      </c>
      <c r="E451" s="67">
        <f>IF('1.2_Network_Risk_Outputs'!E449="","-",'1.2_Network_Risk_Outputs'!E449)</f>
        <v>0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>
        <f>IF('1.2_Network_Risk_Outputs'!D450="","-",'1.2_Network_Risk_Outputs'!D450)</f>
        <v>0</v>
      </c>
      <c r="E452" s="67">
        <f>IF('1.2_Network_Risk_Outputs'!E450="","-",'1.2_Network_Risk_Outputs'!E450)</f>
        <v>0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>
        <f>IF('1.2_Network_Risk_Outputs'!D451="","-",'1.2_Network_Risk_Outputs'!D451)</f>
        <v>0</v>
      </c>
      <c r="E453" s="67">
        <f>IF('1.2_Network_Risk_Outputs'!E451="","-",'1.2_Network_Risk_Outputs'!E451)</f>
        <v>0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>
        <f>IF('1.2_Network_Risk_Outputs'!D452="","-",'1.2_Network_Risk_Outputs'!D452)</f>
        <v>0</v>
      </c>
      <c r="E454" s="67">
        <f>IF('1.2_Network_Risk_Outputs'!E452="","-",'1.2_Network_Risk_Outputs'!E452)</f>
        <v>0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>
        <f>IF('1.2_Network_Risk_Outputs'!D453="","-",'1.2_Network_Risk_Outputs'!D453)</f>
        <v>0</v>
      </c>
      <c r="E455" s="67">
        <f>IF('1.2_Network_Risk_Outputs'!E453="","-",'1.2_Network_Risk_Outputs'!E453)</f>
        <v>0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>
        <f>IF('1.2_Network_Risk_Outputs'!D454="","-",'1.2_Network_Risk_Outputs'!D454)</f>
        <v>0</v>
      </c>
      <c r="E456" s="67">
        <f>IF('1.2_Network_Risk_Outputs'!E454="","-",'1.2_Network_Risk_Outputs'!E454)</f>
        <v>0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>
        <f>IF('1.2_Network_Risk_Outputs'!D455="","-",'1.2_Network_Risk_Outputs'!D455)</f>
        <v>0</v>
      </c>
      <c r="E457" s="67">
        <f>IF('1.2_Network_Risk_Outputs'!E455="","-",'1.2_Network_Risk_Outputs'!E455)</f>
        <v>0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>
        <f>IF('1.2_Network_Risk_Outputs'!D456="","-",'1.2_Network_Risk_Outputs'!D456)</f>
        <v>0</v>
      </c>
      <c r="E458" s="67">
        <f>IF('1.2_Network_Risk_Outputs'!E456="","-",'1.2_Network_Risk_Outputs'!E456)</f>
        <v>0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>
        <f>IF('1.2_Network_Risk_Outputs'!D457="","-",'1.2_Network_Risk_Outputs'!D457)</f>
        <v>0</v>
      </c>
      <c r="E459" s="67">
        <f>IF('1.2_Network_Risk_Outputs'!E457="","-",'1.2_Network_Risk_Outputs'!E457)</f>
        <v>0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>
        <f>IF('1.2_Network_Risk_Outputs'!D458="","-",'1.2_Network_Risk_Outputs'!D458)</f>
        <v>0</v>
      </c>
      <c r="E460" s="67">
        <f>IF('1.2_Network_Risk_Outputs'!E458="","-",'1.2_Network_Risk_Outputs'!E458)</f>
        <v>0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>
        <f>IF('1.2_Network_Risk_Outputs'!D459="","-",'1.2_Network_Risk_Outputs'!D459)</f>
        <v>0</v>
      </c>
      <c r="E461" s="67">
        <f>IF('1.2_Network_Risk_Outputs'!E459="","-",'1.2_Network_Risk_Outputs'!E459)</f>
        <v>0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>
        <f>IF('1.2_Network_Risk_Outputs'!D460="","-",'1.2_Network_Risk_Outputs'!D460)</f>
        <v>0</v>
      </c>
      <c r="E462" s="67">
        <f>IF('1.2_Network_Risk_Outputs'!E460="","-",'1.2_Network_Risk_Outputs'!E460)</f>
        <v>0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>
        <f>IF('1.2_Network_Risk_Outputs'!D461="","-",'1.2_Network_Risk_Outputs'!D461)</f>
        <v>0</v>
      </c>
      <c r="E463" s="67">
        <f>IF('1.2_Network_Risk_Outputs'!E461="","-",'1.2_Network_Risk_Outputs'!E461)</f>
        <v>0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>
        <f>IF('1.2_Network_Risk_Outputs'!D462="","-",'1.2_Network_Risk_Outputs'!D462)</f>
        <v>0</v>
      </c>
      <c r="E464" s="67">
        <f>IF('1.2_Network_Risk_Outputs'!E462="","-",'1.2_Network_Risk_Outputs'!E462)</f>
        <v>0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>
        <f>IF('1.2_Network_Risk_Outputs'!D463="","-",'1.2_Network_Risk_Outputs'!D463)</f>
        <v>0</v>
      </c>
      <c r="E465" s="67">
        <f>IF('1.2_Network_Risk_Outputs'!E463="","-",'1.2_Network_Risk_Outputs'!E463)</f>
        <v>0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>
        <f>IF('1.2_Network_Risk_Outputs'!D464="","-",'1.2_Network_Risk_Outputs'!D464)</f>
        <v>0</v>
      </c>
      <c r="E466" s="67">
        <f>IF('1.2_Network_Risk_Outputs'!E464="","-",'1.2_Network_Risk_Outputs'!E464)</f>
        <v>0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>
        <f>IF('1.2_Network_Risk_Outputs'!D465="","-",'1.2_Network_Risk_Outputs'!D465)</f>
        <v>0</v>
      </c>
      <c r="E467" s="67">
        <f>IF('1.2_Network_Risk_Outputs'!E465="","-",'1.2_Network_Risk_Outputs'!E465)</f>
        <v>0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>
        <f>IF('1.2_Network_Risk_Outputs'!D466="","-",'1.2_Network_Risk_Outputs'!D466)</f>
        <v>0</v>
      </c>
      <c r="E468" s="67">
        <f>IF('1.2_Network_Risk_Outputs'!E466="","-",'1.2_Network_Risk_Outputs'!E466)</f>
        <v>0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>
        <f>IF('1.2_Network_Risk_Outputs'!D467="","-",'1.2_Network_Risk_Outputs'!D467)</f>
        <v>0</v>
      </c>
      <c r="E469" s="67">
        <f>IF('1.2_Network_Risk_Outputs'!E467="","-",'1.2_Network_Risk_Outputs'!E467)</f>
        <v>0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>
        <f>IF('1.2_Network_Risk_Outputs'!D468="","-",'1.2_Network_Risk_Outputs'!D468)</f>
        <v>0</v>
      </c>
      <c r="E470" s="67">
        <f>IF('1.2_Network_Risk_Outputs'!E468="","-",'1.2_Network_Risk_Outputs'!E468)</f>
        <v>0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>
        <f>IF('1.2_Network_Risk_Outputs'!D469="","-",'1.2_Network_Risk_Outputs'!D469)</f>
        <v>0</v>
      </c>
      <c r="E471" s="67">
        <f>IF('1.2_Network_Risk_Outputs'!E469="","-",'1.2_Network_Risk_Outputs'!E469)</f>
        <v>0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>
        <f>IF('1.2_Network_Risk_Outputs'!D470="","-",'1.2_Network_Risk_Outputs'!D470)</f>
        <v>0</v>
      </c>
      <c r="E472" s="67">
        <f>IF('1.2_Network_Risk_Outputs'!E470="","-",'1.2_Network_Risk_Outputs'!E470)</f>
        <v>0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>
        <f>IF('1.2_Network_Risk_Outputs'!D471="","-",'1.2_Network_Risk_Outputs'!D471)</f>
        <v>0</v>
      </c>
      <c r="E473" s="67">
        <f>IF('1.2_Network_Risk_Outputs'!E471="","-",'1.2_Network_Risk_Outputs'!E471)</f>
        <v>0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>
        <f>IF('1.2_Network_Risk_Outputs'!D472="","-",'1.2_Network_Risk_Outputs'!D472)</f>
        <v>0</v>
      </c>
      <c r="E474" s="67">
        <f>IF('1.2_Network_Risk_Outputs'!E472="","-",'1.2_Network_Risk_Outputs'!E472)</f>
        <v>0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>
        <f>IF('1.2_Network_Risk_Outputs'!D473="","-",'1.2_Network_Risk_Outputs'!D473)</f>
        <v>0</v>
      </c>
      <c r="E475" s="67">
        <f>IF('1.2_Network_Risk_Outputs'!E473="","-",'1.2_Network_Risk_Outputs'!E473)</f>
        <v>0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>
        <f>IF('1.2_Network_Risk_Outputs'!D474="","-",'1.2_Network_Risk_Outputs'!D474)</f>
        <v>0</v>
      </c>
      <c r="E476" s="67">
        <f>IF('1.2_Network_Risk_Outputs'!E474="","-",'1.2_Network_Risk_Outputs'!E474)</f>
        <v>0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>
        <f>IF('1.2_Network_Risk_Outputs'!D475="","-",'1.2_Network_Risk_Outputs'!D475)</f>
        <v>0</v>
      </c>
      <c r="E477" s="67">
        <f>IF('1.2_Network_Risk_Outputs'!E475="","-",'1.2_Network_Risk_Outputs'!E475)</f>
        <v>0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>
        <f>IF('1.2_Network_Risk_Outputs'!D476="","-",'1.2_Network_Risk_Outputs'!D476)</f>
        <v>0</v>
      </c>
      <c r="E478" s="67">
        <f>IF('1.2_Network_Risk_Outputs'!E476="","-",'1.2_Network_Risk_Outputs'!E476)</f>
        <v>0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>
        <f>IF('1.2_Network_Risk_Outputs'!D477="","-",'1.2_Network_Risk_Outputs'!D477)</f>
        <v>0</v>
      </c>
      <c r="E479" s="67">
        <f>IF('1.2_Network_Risk_Outputs'!E477="","-",'1.2_Network_Risk_Outputs'!E477)</f>
        <v>0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>
        <f>IF('1.2_Network_Risk_Outputs'!D478="","-",'1.2_Network_Risk_Outputs'!D478)</f>
        <v>0</v>
      </c>
      <c r="E480" s="67">
        <f>IF('1.2_Network_Risk_Outputs'!E478="","-",'1.2_Network_Risk_Outputs'!E478)</f>
        <v>0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>
        <f>IF('1.2_Network_Risk_Outputs'!D479="","-",'1.2_Network_Risk_Outputs'!D479)</f>
        <v>0</v>
      </c>
      <c r="E481" s="67">
        <f>IF('1.2_Network_Risk_Outputs'!E479="","-",'1.2_Network_Risk_Outputs'!E479)</f>
        <v>0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>
        <f>IF('1.2_Network_Risk_Outputs'!D480="","-",'1.2_Network_Risk_Outputs'!D480)</f>
        <v>0</v>
      </c>
      <c r="E482" s="67">
        <f>IF('1.2_Network_Risk_Outputs'!E480="","-",'1.2_Network_Risk_Outputs'!E480)</f>
        <v>0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>
        <f>IF('1.2_Network_Risk_Outputs'!D481="","-",'1.2_Network_Risk_Outputs'!D481)</f>
        <v>0</v>
      </c>
      <c r="E483" s="67">
        <f>IF('1.2_Network_Risk_Outputs'!E481="","-",'1.2_Network_Risk_Outputs'!E481)</f>
        <v>0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>
        <f>IF('1.2_Network_Risk_Outputs'!D482="","-",'1.2_Network_Risk_Outputs'!D482)</f>
        <v>0</v>
      </c>
      <c r="E484" s="67">
        <f>IF('1.2_Network_Risk_Outputs'!E482="","-",'1.2_Network_Risk_Outputs'!E482)</f>
        <v>0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>
        <f>IF('1.2_Network_Risk_Outputs'!D483="","-",'1.2_Network_Risk_Outputs'!D483)</f>
        <v>0</v>
      </c>
      <c r="E485" s="67">
        <f>IF('1.2_Network_Risk_Outputs'!E483="","-",'1.2_Network_Risk_Outputs'!E483)</f>
        <v>0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>
        <f>IF('1.2_Network_Risk_Outputs'!D484="","-",'1.2_Network_Risk_Outputs'!D484)</f>
        <v>0</v>
      </c>
      <c r="E486" s="67">
        <f>IF('1.2_Network_Risk_Outputs'!E484="","-",'1.2_Network_Risk_Outputs'!E484)</f>
        <v>0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>
        <f>IF('1.2_Network_Risk_Outputs'!D485="","-",'1.2_Network_Risk_Outputs'!D485)</f>
        <v>0</v>
      </c>
      <c r="E487" s="67">
        <f>IF('1.2_Network_Risk_Outputs'!E485="","-",'1.2_Network_Risk_Outputs'!E485)</f>
        <v>0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>
        <f>IF('1.2_Network_Risk_Outputs'!D486="","-",'1.2_Network_Risk_Outputs'!D486)</f>
        <v>0</v>
      </c>
      <c r="E488" s="67">
        <f>IF('1.2_Network_Risk_Outputs'!E486="","-",'1.2_Network_Risk_Outputs'!E486)</f>
        <v>0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>
        <f>IF('1.2_Network_Risk_Outputs'!D487="","-",'1.2_Network_Risk_Outputs'!D487)</f>
        <v>0</v>
      </c>
      <c r="E489" s="67">
        <f>IF('1.2_Network_Risk_Outputs'!E487="","-",'1.2_Network_Risk_Outputs'!E487)</f>
        <v>0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>
        <f>IF('1.2_Network_Risk_Outputs'!D488="","-",'1.2_Network_Risk_Outputs'!D488)</f>
        <v>0</v>
      </c>
      <c r="E490" s="67">
        <f>IF('1.2_Network_Risk_Outputs'!E488="","-",'1.2_Network_Risk_Outputs'!E488)</f>
        <v>0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>
        <f>IF('1.2_Network_Risk_Outputs'!D489="","-",'1.2_Network_Risk_Outputs'!D489)</f>
        <v>0</v>
      </c>
      <c r="E491" s="67">
        <f>IF('1.2_Network_Risk_Outputs'!E489="","-",'1.2_Network_Risk_Outputs'!E489)</f>
        <v>0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>
        <f>IF('1.2_Network_Risk_Outputs'!D490="","-",'1.2_Network_Risk_Outputs'!D490)</f>
        <v>0</v>
      </c>
      <c r="E492" s="67">
        <f>IF('1.2_Network_Risk_Outputs'!E490="","-",'1.2_Network_Risk_Outputs'!E490)</f>
        <v>0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>
        <f>IF('1.2_Network_Risk_Outputs'!D491="","-",'1.2_Network_Risk_Outputs'!D491)</f>
        <v>0</v>
      </c>
      <c r="E493" s="67">
        <f>IF('1.2_Network_Risk_Outputs'!E491="","-",'1.2_Network_Risk_Outputs'!E491)</f>
        <v>0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>
        <f>IF('1.2_Network_Risk_Outputs'!D492="","-",'1.2_Network_Risk_Outputs'!D492)</f>
        <v>0</v>
      </c>
      <c r="E494" s="67">
        <f>IF('1.2_Network_Risk_Outputs'!E492="","-",'1.2_Network_Risk_Outputs'!E492)</f>
        <v>0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>
        <f>IF('1.2_Network_Risk_Outputs'!D493="","-",'1.2_Network_Risk_Outputs'!D493)</f>
        <v>0</v>
      </c>
      <c r="E495" s="67">
        <f>IF('1.2_Network_Risk_Outputs'!E493="","-",'1.2_Network_Risk_Outputs'!E493)</f>
        <v>0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>
        <f>IF('1.2_Network_Risk_Outputs'!D494="","-",'1.2_Network_Risk_Outputs'!D494)</f>
        <v>0</v>
      </c>
      <c r="E496" s="67">
        <f>IF('1.2_Network_Risk_Outputs'!E494="","-",'1.2_Network_Risk_Outputs'!E494)</f>
        <v>0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K13" sqref="K13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NGT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19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26" t="s">
        <v>104</v>
      </c>
      <c r="G14" s="203" t="s">
        <v>78</v>
      </c>
      <c r="H14" s="41"/>
      <c r="I14" s="41"/>
      <c r="J14" s="45"/>
      <c r="K14" s="220" t="s">
        <v>91</v>
      </c>
      <c r="L14" s="81"/>
      <c r="M14" s="204" t="s">
        <v>192</v>
      </c>
      <c r="N14" s="41"/>
      <c r="O14" s="41"/>
      <c r="P14" s="41"/>
      <c r="Q14" s="41"/>
      <c r="R14" s="41"/>
      <c r="S14" s="79"/>
      <c r="T14" s="204" t="s">
        <v>193</v>
      </c>
      <c r="U14" s="41"/>
      <c r="V14" s="41"/>
      <c r="W14" s="41"/>
      <c r="X14" s="41"/>
      <c r="Y14" s="41"/>
      <c r="Z14" s="79"/>
      <c r="AA14" s="204" t="s">
        <v>194</v>
      </c>
      <c r="AB14" s="41"/>
      <c r="AC14" s="41"/>
      <c r="AD14" s="41"/>
      <c r="AE14" s="41"/>
      <c r="AF14" s="41"/>
      <c r="AG14" s="79"/>
      <c r="AH14" s="204" t="s">
        <v>195</v>
      </c>
      <c r="AI14" s="41"/>
      <c r="AJ14" s="41"/>
      <c r="AK14" s="41"/>
      <c r="AL14" s="41"/>
      <c r="AM14" s="41"/>
      <c r="AN14" s="79"/>
      <c r="AO14" s="204" t="s">
        <v>196</v>
      </c>
      <c r="AP14" s="41"/>
      <c r="AQ14" s="41"/>
      <c r="AR14" s="41"/>
      <c r="AS14" s="41"/>
      <c r="AT14" s="41"/>
      <c r="AU14" s="79"/>
      <c r="AV14" s="204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06" t="s">
        <v>35</v>
      </c>
      <c r="B15" s="206" t="s">
        <v>34</v>
      </c>
      <c r="C15" s="206" t="s">
        <v>46</v>
      </c>
      <c r="D15" s="207" t="s">
        <v>41</v>
      </c>
      <c r="E15" s="208" t="s">
        <v>188</v>
      </c>
      <c r="F15" s="218" t="s">
        <v>59</v>
      </c>
      <c r="G15" s="211" t="s">
        <v>56</v>
      </c>
      <c r="H15" s="214" t="s">
        <v>51</v>
      </c>
      <c r="I15" s="214" t="s">
        <v>50</v>
      </c>
      <c r="J15" s="215" t="s">
        <v>52</v>
      </c>
      <c r="K15" s="221" t="s">
        <v>93</v>
      </c>
      <c r="L15" s="211" t="s">
        <v>92</v>
      </c>
      <c r="M15" s="210" t="s">
        <v>94</v>
      </c>
      <c r="N15" s="211" t="s">
        <v>95</v>
      </c>
      <c r="O15" s="211" t="s">
        <v>96</v>
      </c>
      <c r="P15" s="211" t="s">
        <v>97</v>
      </c>
      <c r="Q15" s="211" t="s">
        <v>99</v>
      </c>
      <c r="R15" s="211" t="s">
        <v>98</v>
      </c>
      <c r="S15" s="222" t="s">
        <v>100</v>
      </c>
      <c r="T15" s="210" t="s">
        <v>94</v>
      </c>
      <c r="U15" s="211" t="s">
        <v>95</v>
      </c>
      <c r="V15" s="211" t="s">
        <v>96</v>
      </c>
      <c r="W15" s="211" t="s">
        <v>97</v>
      </c>
      <c r="X15" s="211" t="s">
        <v>99</v>
      </c>
      <c r="Y15" s="211" t="s">
        <v>98</v>
      </c>
      <c r="Z15" s="222" t="s">
        <v>100</v>
      </c>
      <c r="AA15" s="210" t="s">
        <v>94</v>
      </c>
      <c r="AB15" s="211" t="s">
        <v>95</v>
      </c>
      <c r="AC15" s="211" t="s">
        <v>96</v>
      </c>
      <c r="AD15" s="211" t="s">
        <v>97</v>
      </c>
      <c r="AE15" s="211" t="s">
        <v>99</v>
      </c>
      <c r="AF15" s="211" t="s">
        <v>98</v>
      </c>
      <c r="AG15" s="222" t="s">
        <v>100</v>
      </c>
      <c r="AH15" s="210" t="s">
        <v>94</v>
      </c>
      <c r="AI15" s="211" t="s">
        <v>95</v>
      </c>
      <c r="AJ15" s="211" t="s">
        <v>96</v>
      </c>
      <c r="AK15" s="211" t="s">
        <v>97</v>
      </c>
      <c r="AL15" s="211" t="s">
        <v>99</v>
      </c>
      <c r="AM15" s="211" t="s">
        <v>98</v>
      </c>
      <c r="AN15" s="222" t="s">
        <v>100</v>
      </c>
      <c r="AO15" s="210" t="s">
        <v>94</v>
      </c>
      <c r="AP15" s="211" t="s">
        <v>95</v>
      </c>
      <c r="AQ15" s="211" t="s">
        <v>96</v>
      </c>
      <c r="AR15" s="211" t="s">
        <v>97</v>
      </c>
      <c r="AS15" s="211" t="s">
        <v>99</v>
      </c>
      <c r="AT15" s="211" t="s">
        <v>98</v>
      </c>
      <c r="AU15" s="222" t="s">
        <v>100</v>
      </c>
      <c r="AV15" s="210" t="s">
        <v>94</v>
      </c>
      <c r="AW15" s="211" t="s">
        <v>95</v>
      </c>
      <c r="AX15" s="211" t="s">
        <v>96</v>
      </c>
      <c r="AY15" s="211" t="s">
        <v>97</v>
      </c>
      <c r="AZ15" s="211" t="s">
        <v>99</v>
      </c>
      <c r="BA15" s="211" t="s">
        <v>98</v>
      </c>
      <c r="BB15" s="222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23" t="s">
        <v>102</v>
      </c>
      <c r="N16" s="224" t="s">
        <v>102</v>
      </c>
      <c r="O16" s="224" t="s">
        <v>101</v>
      </c>
      <c r="P16" s="224" t="s">
        <v>102</v>
      </c>
      <c r="Q16" s="224" t="s">
        <v>102</v>
      </c>
      <c r="R16" s="224" t="s">
        <v>102</v>
      </c>
      <c r="S16" s="225" t="s">
        <v>101</v>
      </c>
      <c r="T16" s="223" t="s">
        <v>102</v>
      </c>
      <c r="U16" s="224" t="s">
        <v>102</v>
      </c>
      <c r="V16" s="224" t="s">
        <v>101</v>
      </c>
      <c r="W16" s="224" t="s">
        <v>102</v>
      </c>
      <c r="X16" s="224" t="s">
        <v>102</v>
      </c>
      <c r="Y16" s="224" t="s">
        <v>102</v>
      </c>
      <c r="Z16" s="225" t="s">
        <v>101</v>
      </c>
      <c r="AA16" s="223" t="s">
        <v>102</v>
      </c>
      <c r="AB16" s="224" t="s">
        <v>102</v>
      </c>
      <c r="AC16" s="224" t="s">
        <v>101</v>
      </c>
      <c r="AD16" s="224" t="s">
        <v>102</v>
      </c>
      <c r="AE16" s="224" t="s">
        <v>102</v>
      </c>
      <c r="AF16" s="224" t="s">
        <v>102</v>
      </c>
      <c r="AG16" s="225" t="s">
        <v>101</v>
      </c>
      <c r="AH16" s="223" t="s">
        <v>102</v>
      </c>
      <c r="AI16" s="224" t="s">
        <v>102</v>
      </c>
      <c r="AJ16" s="224" t="s">
        <v>101</v>
      </c>
      <c r="AK16" s="224" t="s">
        <v>102</v>
      </c>
      <c r="AL16" s="224" t="s">
        <v>102</v>
      </c>
      <c r="AM16" s="224" t="s">
        <v>102</v>
      </c>
      <c r="AN16" s="225" t="s">
        <v>101</v>
      </c>
      <c r="AO16" s="223" t="s">
        <v>102</v>
      </c>
      <c r="AP16" s="224" t="s">
        <v>102</v>
      </c>
      <c r="AQ16" s="224" t="s">
        <v>101</v>
      </c>
      <c r="AR16" s="224" t="s">
        <v>102</v>
      </c>
      <c r="AS16" s="224" t="s">
        <v>102</v>
      </c>
      <c r="AT16" s="224" t="s">
        <v>102</v>
      </c>
      <c r="AU16" s="225" t="s">
        <v>101</v>
      </c>
      <c r="AV16" s="223" t="s">
        <v>102</v>
      </c>
      <c r="AW16" s="224" t="s">
        <v>102</v>
      </c>
      <c r="AX16" s="224" t="s">
        <v>101</v>
      </c>
      <c r="AY16" s="224" t="s">
        <v>102</v>
      </c>
      <c r="AZ16" s="224" t="s">
        <v>102</v>
      </c>
      <c r="BA16" s="224" t="s">
        <v>102</v>
      </c>
      <c r="BB16" s="225" t="s">
        <v>101</v>
      </c>
    </row>
    <row r="17" spans="1:54" x14ac:dyDescent="0.3">
      <c r="A17" s="61" t="s">
        <v>20</v>
      </c>
      <c r="B17" s="61" t="s">
        <v>239</v>
      </c>
      <c r="C17" s="61" t="s">
        <v>536</v>
      </c>
      <c r="D17" s="62" t="s">
        <v>42</v>
      </c>
      <c r="E17" s="164" t="s">
        <v>227</v>
      </c>
      <c r="F17" s="165">
        <v>0</v>
      </c>
      <c r="G17" s="103">
        <v>0</v>
      </c>
      <c r="H17" s="89">
        <v>0</v>
      </c>
      <c r="I17" s="85"/>
      <c r="J17" s="85">
        <v>0</v>
      </c>
      <c r="K17" s="103" t="s">
        <v>102</v>
      </c>
      <c r="L17" s="104">
        <v>0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20</v>
      </c>
      <c r="B18" s="61" t="s">
        <v>239</v>
      </c>
      <c r="C18" s="61" t="s">
        <v>385</v>
      </c>
      <c r="D18" s="62" t="s">
        <v>42</v>
      </c>
      <c r="E18" s="164" t="s">
        <v>224</v>
      </c>
      <c r="F18" s="165">
        <v>0</v>
      </c>
      <c r="G18" s="103">
        <v>0.53366762510143406</v>
      </c>
      <c r="H18" s="89">
        <v>-1.615506045177606E-2</v>
      </c>
      <c r="I18" s="85"/>
      <c r="J18" s="85">
        <v>0.517512564649658</v>
      </c>
      <c r="K18" s="103" t="s">
        <v>102</v>
      </c>
      <c r="L18" s="104">
        <v>2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20</v>
      </c>
      <c r="B19" s="61" t="s">
        <v>239</v>
      </c>
      <c r="C19" s="61" t="s">
        <v>386</v>
      </c>
      <c r="D19" s="62" t="s">
        <v>42</v>
      </c>
      <c r="E19" s="164" t="s">
        <v>224</v>
      </c>
      <c r="F19" s="165">
        <v>4.8700000000000002E-4</v>
      </c>
      <c r="G19" s="103">
        <v>4.8043965372042724E-2</v>
      </c>
      <c r="H19" s="89">
        <v>-1.4543755870188857E-3</v>
      </c>
      <c r="I19" s="85"/>
      <c r="J19" s="85">
        <v>4.6589589785023838E-2</v>
      </c>
      <c r="K19" s="103" t="s">
        <v>102</v>
      </c>
      <c r="L19" s="104">
        <v>1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20</v>
      </c>
      <c r="B20" s="61" t="s">
        <v>239</v>
      </c>
      <c r="C20" s="61" t="s">
        <v>387</v>
      </c>
      <c r="D20" s="62" t="s">
        <v>42</v>
      </c>
      <c r="E20" s="164" t="s">
        <v>224</v>
      </c>
      <c r="F20" s="165">
        <v>0</v>
      </c>
      <c r="G20" s="103">
        <v>0</v>
      </c>
      <c r="H20" s="89">
        <v>0</v>
      </c>
      <c r="I20" s="85"/>
      <c r="J20" s="85">
        <v>0</v>
      </c>
      <c r="K20" s="103" t="s">
        <v>102</v>
      </c>
      <c r="L20" s="104">
        <v>0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20</v>
      </c>
      <c r="B21" s="61" t="s">
        <v>239</v>
      </c>
      <c r="C21" s="61" t="s">
        <v>388</v>
      </c>
      <c r="D21" s="62" t="s">
        <v>42</v>
      </c>
      <c r="E21" s="164" t="s">
        <v>224</v>
      </c>
      <c r="F21" s="165">
        <v>0</v>
      </c>
      <c r="G21" s="103">
        <v>0</v>
      </c>
      <c r="H21" s="89">
        <v>0</v>
      </c>
      <c r="I21" s="85"/>
      <c r="J21" s="85">
        <v>0</v>
      </c>
      <c r="K21" s="103" t="s">
        <v>102</v>
      </c>
      <c r="L21" s="104">
        <v>0</v>
      </c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20</v>
      </c>
      <c r="B22" s="61" t="s">
        <v>239</v>
      </c>
      <c r="C22" s="61" t="s">
        <v>389</v>
      </c>
      <c r="D22" s="62" t="s">
        <v>42</v>
      </c>
      <c r="E22" s="164" t="s">
        <v>224</v>
      </c>
      <c r="F22" s="165">
        <v>11.944929999999999</v>
      </c>
      <c r="G22" s="103">
        <v>0.64308256116309648</v>
      </c>
      <c r="H22" s="89">
        <v>-4.2731617200338579E-2</v>
      </c>
      <c r="I22" s="85"/>
      <c r="J22" s="85">
        <v>0.6003509439627579</v>
      </c>
      <c r="K22" s="103" t="s">
        <v>102</v>
      </c>
      <c r="L22" s="104">
        <v>2</v>
      </c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20</v>
      </c>
      <c r="B23" s="61" t="s">
        <v>239</v>
      </c>
      <c r="C23" s="61" t="s">
        <v>390</v>
      </c>
      <c r="D23" s="62" t="s">
        <v>42</v>
      </c>
      <c r="E23" s="164" t="s">
        <v>224</v>
      </c>
      <c r="F23" s="165">
        <v>0</v>
      </c>
      <c r="G23" s="103">
        <v>0</v>
      </c>
      <c r="H23" s="89">
        <v>0</v>
      </c>
      <c r="I23" s="85"/>
      <c r="J23" s="85">
        <v>0</v>
      </c>
      <c r="K23" s="103" t="s">
        <v>102</v>
      </c>
      <c r="L23" s="104">
        <v>0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20</v>
      </c>
      <c r="B24" s="61" t="s">
        <v>239</v>
      </c>
      <c r="C24" s="61" t="s">
        <v>391</v>
      </c>
      <c r="D24" s="62" t="s">
        <v>42</v>
      </c>
      <c r="E24" s="164" t="s">
        <v>224</v>
      </c>
      <c r="F24" s="165">
        <v>0</v>
      </c>
      <c r="G24" s="103">
        <v>0</v>
      </c>
      <c r="H24" s="89">
        <v>0</v>
      </c>
      <c r="I24" s="85"/>
      <c r="J24" s="85">
        <v>0</v>
      </c>
      <c r="K24" s="103" t="s">
        <v>102</v>
      </c>
      <c r="L24" s="104">
        <v>0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20</v>
      </c>
      <c r="B25" s="61" t="s">
        <v>239</v>
      </c>
      <c r="C25" s="61" t="s">
        <v>392</v>
      </c>
      <c r="D25" s="62" t="s">
        <v>42</v>
      </c>
      <c r="E25" s="164" t="s">
        <v>224</v>
      </c>
      <c r="F25" s="165">
        <v>7.4999999999999993E-5</v>
      </c>
      <c r="G25" s="103">
        <v>2.1257652170182264</v>
      </c>
      <c r="H25" s="89">
        <v>-0.14125306925885583</v>
      </c>
      <c r="I25" s="85"/>
      <c r="J25" s="85">
        <v>1.9845121477593706</v>
      </c>
      <c r="K25" s="103" t="s">
        <v>102</v>
      </c>
      <c r="L25" s="104">
        <v>1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20</v>
      </c>
      <c r="B26" s="61" t="s">
        <v>239</v>
      </c>
      <c r="C26" s="61" t="s">
        <v>393</v>
      </c>
      <c r="D26" s="62" t="s">
        <v>42</v>
      </c>
      <c r="E26" s="164" t="s">
        <v>224</v>
      </c>
      <c r="F26" s="165">
        <v>0</v>
      </c>
      <c r="G26" s="103">
        <v>10.36350921876295</v>
      </c>
      <c r="H26" s="89">
        <v>-0.44855799622039427</v>
      </c>
      <c r="I26" s="85"/>
      <c r="J26" s="85">
        <v>9.9149512225425553</v>
      </c>
      <c r="K26" s="103" t="s">
        <v>102</v>
      </c>
      <c r="L26" s="104">
        <v>17.637499999999999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20</v>
      </c>
      <c r="B27" s="61" t="s">
        <v>239</v>
      </c>
      <c r="C27" s="61" t="s">
        <v>394</v>
      </c>
      <c r="D27" s="62" t="s">
        <v>42</v>
      </c>
      <c r="E27" s="164" t="s">
        <v>224</v>
      </c>
      <c r="F27" s="165">
        <v>0</v>
      </c>
      <c r="G27" s="103">
        <v>0.33960357362882115</v>
      </c>
      <c r="H27" s="89">
        <v>-1.0280399274401664E-2</v>
      </c>
      <c r="I27" s="85"/>
      <c r="J27" s="85">
        <v>0.32932317435441949</v>
      </c>
      <c r="K27" s="103" t="s">
        <v>102</v>
      </c>
      <c r="L27" s="104">
        <v>2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20</v>
      </c>
      <c r="B28" s="61" t="s">
        <v>239</v>
      </c>
      <c r="C28" s="61" t="s">
        <v>379</v>
      </c>
      <c r="D28" s="62" t="s">
        <v>42</v>
      </c>
      <c r="E28" s="164" t="s">
        <v>237</v>
      </c>
      <c r="F28" s="165">
        <v>0.23319500000000001</v>
      </c>
      <c r="G28" s="103">
        <v>8.0780861503702859</v>
      </c>
      <c r="H28" s="89">
        <v>-0.3881080228774394</v>
      </c>
      <c r="I28" s="85"/>
      <c r="J28" s="85">
        <v>7.6899781274928465</v>
      </c>
      <c r="K28" s="103" t="s">
        <v>102</v>
      </c>
      <c r="L28" s="104">
        <v>1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20</v>
      </c>
      <c r="B29" s="61" t="s">
        <v>239</v>
      </c>
      <c r="C29" s="61" t="s">
        <v>395</v>
      </c>
      <c r="D29" s="62" t="s">
        <v>42</v>
      </c>
      <c r="E29" s="164" t="s">
        <v>224</v>
      </c>
      <c r="F29" s="165">
        <v>2.7799999999999998E-4</v>
      </c>
      <c r="G29" s="103">
        <v>1.1181990722125073</v>
      </c>
      <c r="H29" s="89">
        <v>-4.2971092672244415E-2</v>
      </c>
      <c r="I29" s="85"/>
      <c r="J29" s="85">
        <v>1.0752279795402628</v>
      </c>
      <c r="K29" s="103" t="s">
        <v>102</v>
      </c>
      <c r="L29" s="104">
        <v>1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20</v>
      </c>
      <c r="B30" s="61" t="s">
        <v>239</v>
      </c>
      <c r="C30" s="61" t="s">
        <v>360</v>
      </c>
      <c r="D30" s="62" t="s">
        <v>42</v>
      </c>
      <c r="E30" s="164" t="s">
        <v>580</v>
      </c>
      <c r="F30" s="165">
        <v>0</v>
      </c>
      <c r="G30" s="103">
        <v>0.79610031253310931</v>
      </c>
      <c r="H30" s="89">
        <v>-3.0593211140215293E-2</v>
      </c>
      <c r="I30" s="85"/>
      <c r="J30" s="85">
        <v>0.76550710139289402</v>
      </c>
      <c r="K30" s="103" t="s">
        <v>102</v>
      </c>
      <c r="L30" s="104">
        <v>1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20</v>
      </c>
      <c r="B31" s="61" t="s">
        <v>239</v>
      </c>
      <c r="C31" s="61" t="s">
        <v>361</v>
      </c>
      <c r="D31" s="62" t="s">
        <v>42</v>
      </c>
      <c r="E31" s="164" t="s">
        <v>580</v>
      </c>
      <c r="F31" s="165">
        <v>0</v>
      </c>
      <c r="G31" s="103">
        <v>3.2432890595862069</v>
      </c>
      <c r="H31" s="89">
        <v>-0.14022910080639184</v>
      </c>
      <c r="I31" s="85"/>
      <c r="J31" s="85">
        <v>3.1030599587798151</v>
      </c>
      <c r="K31" s="103" t="s">
        <v>102</v>
      </c>
      <c r="L31" s="104">
        <v>2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20</v>
      </c>
      <c r="B32" s="61" t="s">
        <v>239</v>
      </c>
      <c r="C32" s="61" t="s">
        <v>396</v>
      </c>
      <c r="D32" s="62" t="s">
        <v>42</v>
      </c>
      <c r="E32" s="164" t="s">
        <v>224</v>
      </c>
      <c r="F32" s="165">
        <v>0.203566</v>
      </c>
      <c r="G32" s="103">
        <v>2.3663539165117112E-2</v>
      </c>
      <c r="H32" s="89">
        <v>-1.5723973230159748E-3</v>
      </c>
      <c r="I32" s="85"/>
      <c r="J32" s="85">
        <v>2.2091141842101137E-2</v>
      </c>
      <c r="K32" s="103" t="s">
        <v>102</v>
      </c>
      <c r="L32" s="104">
        <v>1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20</v>
      </c>
      <c r="B33" s="61" t="s">
        <v>239</v>
      </c>
      <c r="C33" s="61" t="s">
        <v>397</v>
      </c>
      <c r="D33" s="62" t="s">
        <v>42</v>
      </c>
      <c r="E33" s="164" t="s">
        <v>224</v>
      </c>
      <c r="F33" s="165">
        <v>3.3252999999999998E-2</v>
      </c>
      <c r="G33" s="103">
        <v>3.9009124725554747E-2</v>
      </c>
      <c r="H33" s="89">
        <v>-2.5920824243439652E-3</v>
      </c>
      <c r="I33" s="85"/>
      <c r="J33" s="85">
        <v>3.6417042301210782E-2</v>
      </c>
      <c r="K33" s="103" t="s">
        <v>102</v>
      </c>
      <c r="L33" s="104">
        <v>1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20</v>
      </c>
      <c r="B34" s="61" t="s">
        <v>239</v>
      </c>
      <c r="C34" s="61" t="s">
        <v>398</v>
      </c>
      <c r="D34" s="62" t="s">
        <v>42</v>
      </c>
      <c r="E34" s="164" t="s">
        <v>224</v>
      </c>
      <c r="F34" s="165">
        <v>1.3320000000000001E-3</v>
      </c>
      <c r="G34" s="103">
        <v>1.5432581949998943</v>
      </c>
      <c r="H34" s="89">
        <v>-7.9615225533684608E-2</v>
      </c>
      <c r="I34" s="85"/>
      <c r="J34" s="85">
        <v>1.4636429694662096</v>
      </c>
      <c r="K34" s="103" t="s">
        <v>102</v>
      </c>
      <c r="L34" s="104">
        <v>2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20</v>
      </c>
      <c r="B35" s="61" t="s">
        <v>239</v>
      </c>
      <c r="C35" s="61" t="s">
        <v>399</v>
      </c>
      <c r="D35" s="62" t="s">
        <v>42</v>
      </c>
      <c r="E35" s="164" t="s">
        <v>224</v>
      </c>
      <c r="F35" s="165">
        <v>0</v>
      </c>
      <c r="G35" s="103">
        <v>0</v>
      </c>
      <c r="H35" s="89">
        <v>0</v>
      </c>
      <c r="I35" s="85"/>
      <c r="J35" s="85">
        <v>0</v>
      </c>
      <c r="K35" s="103" t="s">
        <v>102</v>
      </c>
      <c r="L35" s="104">
        <v>0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20</v>
      </c>
      <c r="B36" s="61" t="s">
        <v>239</v>
      </c>
      <c r="C36" s="61" t="s">
        <v>400</v>
      </c>
      <c r="D36" s="62" t="s">
        <v>42</v>
      </c>
      <c r="E36" s="164" t="s">
        <v>224</v>
      </c>
      <c r="F36" s="165">
        <v>0</v>
      </c>
      <c r="G36" s="103">
        <v>1.1003081481140553</v>
      </c>
      <c r="H36" s="89">
        <v>-6.2935521000410555E-2</v>
      </c>
      <c r="I36" s="85"/>
      <c r="J36" s="85">
        <v>1.0373726271136448</v>
      </c>
      <c r="K36" s="103" t="s">
        <v>102</v>
      </c>
      <c r="L36" s="104">
        <v>2.95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20</v>
      </c>
      <c r="B37" s="61" t="s">
        <v>239</v>
      </c>
      <c r="C37" s="61" t="s">
        <v>401</v>
      </c>
      <c r="D37" s="62" t="s">
        <v>42</v>
      </c>
      <c r="E37" s="164" t="s">
        <v>224</v>
      </c>
      <c r="F37" s="165">
        <v>4.3540000000000002E-3</v>
      </c>
      <c r="G37" s="103">
        <v>9.9093924325986099E-2</v>
      </c>
      <c r="H37" s="89">
        <v>-4.2844936713904019E-3</v>
      </c>
      <c r="I37" s="85"/>
      <c r="J37" s="85">
        <v>9.4809430654595697E-2</v>
      </c>
      <c r="K37" s="103" t="s">
        <v>102</v>
      </c>
      <c r="L37" s="104">
        <v>2.5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20</v>
      </c>
      <c r="B38" s="61" t="s">
        <v>239</v>
      </c>
      <c r="C38" s="61" t="s">
        <v>402</v>
      </c>
      <c r="D38" s="62" t="s">
        <v>42</v>
      </c>
      <c r="E38" s="164" t="s">
        <v>224</v>
      </c>
      <c r="F38" s="165">
        <v>0</v>
      </c>
      <c r="G38" s="103">
        <v>0</v>
      </c>
      <c r="H38" s="89">
        <v>0</v>
      </c>
      <c r="I38" s="85"/>
      <c r="J38" s="85">
        <v>0</v>
      </c>
      <c r="K38" s="103" t="s">
        <v>102</v>
      </c>
      <c r="L38" s="104">
        <v>0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20</v>
      </c>
      <c r="B39" s="61" t="s">
        <v>239</v>
      </c>
      <c r="C39" s="61" t="s">
        <v>403</v>
      </c>
      <c r="D39" s="62" t="s">
        <v>42</v>
      </c>
      <c r="E39" s="164" t="s">
        <v>224</v>
      </c>
      <c r="F39" s="165">
        <v>0</v>
      </c>
      <c r="G39" s="103">
        <v>0</v>
      </c>
      <c r="H39" s="89">
        <v>0</v>
      </c>
      <c r="I39" s="85"/>
      <c r="J39" s="85">
        <v>0</v>
      </c>
      <c r="K39" s="103" t="s">
        <v>102</v>
      </c>
      <c r="L39" s="104">
        <v>0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20</v>
      </c>
      <c r="B40" s="61" t="s">
        <v>239</v>
      </c>
      <c r="C40" s="61" t="s">
        <v>362</v>
      </c>
      <c r="D40" s="62" t="s">
        <v>42</v>
      </c>
      <c r="E40" s="164" t="s">
        <v>580</v>
      </c>
      <c r="F40" s="165">
        <v>0.94974400000000003</v>
      </c>
      <c r="G40" s="103">
        <v>2.4906670896952203</v>
      </c>
      <c r="H40" s="89">
        <v>-7.5396886688559484E-2</v>
      </c>
      <c r="I40" s="85"/>
      <c r="J40" s="85">
        <v>2.4152702030066608</v>
      </c>
      <c r="K40" s="103" t="s">
        <v>102</v>
      </c>
      <c r="L40" s="104">
        <v>2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20</v>
      </c>
      <c r="B41" s="61" t="s">
        <v>239</v>
      </c>
      <c r="C41" s="61" t="s">
        <v>363</v>
      </c>
      <c r="D41" s="62" t="s">
        <v>42</v>
      </c>
      <c r="E41" s="164" t="s">
        <v>580</v>
      </c>
      <c r="F41" s="165">
        <v>3.8998550000000001</v>
      </c>
      <c r="G41" s="103">
        <v>7.615200318324713</v>
      </c>
      <c r="H41" s="89">
        <v>-0.36550275317077929</v>
      </c>
      <c r="I41" s="85"/>
      <c r="J41" s="85">
        <v>7.2496975651539337</v>
      </c>
      <c r="K41" s="103" t="s">
        <v>102</v>
      </c>
      <c r="L41" s="104">
        <v>2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20</v>
      </c>
      <c r="B42" s="61" t="s">
        <v>239</v>
      </c>
      <c r="C42" s="61" t="s">
        <v>364</v>
      </c>
      <c r="D42" s="62" t="s">
        <v>42</v>
      </c>
      <c r="E42" s="164" t="s">
        <v>580</v>
      </c>
      <c r="F42" s="165">
        <v>3.743493</v>
      </c>
      <c r="G42" s="103">
        <v>8.8720478327907006</v>
      </c>
      <c r="H42" s="89">
        <v>-0.3193584780910772</v>
      </c>
      <c r="I42" s="85"/>
      <c r="J42" s="85">
        <v>8.5526893546996234</v>
      </c>
      <c r="K42" s="103" t="s">
        <v>102</v>
      </c>
      <c r="L42" s="104">
        <v>3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20</v>
      </c>
      <c r="B43" s="61" t="s">
        <v>239</v>
      </c>
      <c r="C43" s="61" t="s">
        <v>365</v>
      </c>
      <c r="D43" s="62" t="s">
        <v>42</v>
      </c>
      <c r="E43" s="164" t="s">
        <v>580</v>
      </c>
      <c r="F43" s="165">
        <v>9.0499999999999999E-4</v>
      </c>
      <c r="G43" s="103">
        <v>4.3134442602858805</v>
      </c>
      <c r="H43" s="89">
        <v>-0.16576065724982847</v>
      </c>
      <c r="I43" s="85"/>
      <c r="J43" s="85">
        <v>4.147683603036052</v>
      </c>
      <c r="K43" s="103" t="s">
        <v>102</v>
      </c>
      <c r="L43" s="104">
        <v>2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20</v>
      </c>
      <c r="B44" s="61" t="s">
        <v>239</v>
      </c>
      <c r="C44" s="61" t="s">
        <v>366</v>
      </c>
      <c r="D44" s="62" t="s">
        <v>42</v>
      </c>
      <c r="E44" s="164" t="s">
        <v>580</v>
      </c>
      <c r="F44" s="165">
        <v>8.34E-4</v>
      </c>
      <c r="G44" s="103">
        <v>0.79610031253310831</v>
      </c>
      <c r="H44" s="89">
        <v>-3.8248282154144109E-2</v>
      </c>
      <c r="I44" s="85"/>
      <c r="J44" s="85">
        <v>0.7578520303789642</v>
      </c>
      <c r="K44" s="103" t="s">
        <v>102</v>
      </c>
      <c r="L44" s="104">
        <v>1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20</v>
      </c>
      <c r="B45" s="61" t="s">
        <v>239</v>
      </c>
      <c r="C45" s="61" t="s">
        <v>244</v>
      </c>
      <c r="D45" s="62" t="s">
        <v>42</v>
      </c>
      <c r="E45" s="164" t="s">
        <v>225</v>
      </c>
      <c r="F45" s="165">
        <v>46.183535999999997</v>
      </c>
      <c r="G45" s="103">
        <v>3.2580210873420321</v>
      </c>
      <c r="H45" s="89">
        <v>-0.17621860048845273</v>
      </c>
      <c r="I45" s="85"/>
      <c r="J45" s="85">
        <v>3.0818024868535794</v>
      </c>
      <c r="K45" s="103" t="s">
        <v>102</v>
      </c>
      <c r="L45" s="104">
        <v>10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20</v>
      </c>
      <c r="B46" s="61" t="s">
        <v>239</v>
      </c>
      <c r="C46" s="61" t="s">
        <v>245</v>
      </c>
      <c r="D46" s="62" t="s">
        <v>42</v>
      </c>
      <c r="E46" s="164" t="s">
        <v>225</v>
      </c>
      <c r="F46" s="165">
        <v>1.2122000000000001E-2</v>
      </c>
      <c r="G46" s="103">
        <v>0.54363809000485941</v>
      </c>
      <c r="H46" s="89">
        <v>-2.7139783642833981E-2</v>
      </c>
      <c r="I46" s="85"/>
      <c r="J46" s="85">
        <v>0.51649830636202543</v>
      </c>
      <c r="K46" s="103" t="s">
        <v>102</v>
      </c>
      <c r="L46" s="104">
        <v>5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20</v>
      </c>
      <c r="B47" s="61" t="s">
        <v>239</v>
      </c>
      <c r="C47" s="61" t="s">
        <v>246</v>
      </c>
      <c r="D47" s="62" t="s">
        <v>42</v>
      </c>
      <c r="E47" s="164" t="s">
        <v>225</v>
      </c>
      <c r="F47" s="165">
        <v>3.1270340000000001</v>
      </c>
      <c r="G47" s="103">
        <v>2.9498670103599074</v>
      </c>
      <c r="H47" s="89">
        <v>-0.14057808830757246</v>
      </c>
      <c r="I47" s="85"/>
      <c r="J47" s="85">
        <v>2.8092889220523349</v>
      </c>
      <c r="K47" s="103" t="s">
        <v>102</v>
      </c>
      <c r="L47" s="104">
        <v>10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20</v>
      </c>
      <c r="B48" s="61" t="s">
        <v>239</v>
      </c>
      <c r="C48" s="61" t="s">
        <v>247</v>
      </c>
      <c r="D48" s="62" t="s">
        <v>42</v>
      </c>
      <c r="E48" s="164" t="s">
        <v>225</v>
      </c>
      <c r="F48" s="165">
        <v>2.2614969999999999</v>
      </c>
      <c r="G48" s="103">
        <v>3.3117065972485049</v>
      </c>
      <c r="H48" s="89">
        <v>-0.14621201821623853</v>
      </c>
      <c r="I48" s="85"/>
      <c r="J48" s="85">
        <v>3.1654945790322664</v>
      </c>
      <c r="K48" s="103" t="s">
        <v>102</v>
      </c>
      <c r="L48" s="104">
        <v>9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20</v>
      </c>
      <c r="B49" s="61" t="s">
        <v>239</v>
      </c>
      <c r="C49" s="61" t="s">
        <v>537</v>
      </c>
      <c r="D49" s="62" t="s">
        <v>42</v>
      </c>
      <c r="E49" s="164" t="s">
        <v>227</v>
      </c>
      <c r="F49" s="165">
        <v>0.59142300000000003</v>
      </c>
      <c r="G49" s="103">
        <v>2.9501978778955085</v>
      </c>
      <c r="H49" s="89">
        <v>-0.13938458705937951</v>
      </c>
      <c r="I49" s="85"/>
      <c r="J49" s="85">
        <v>2.810813290836129</v>
      </c>
      <c r="K49" s="103" t="s">
        <v>102</v>
      </c>
      <c r="L49" s="104">
        <v>20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20</v>
      </c>
      <c r="B50" s="61" t="s">
        <v>239</v>
      </c>
      <c r="C50" s="61" t="s">
        <v>248</v>
      </c>
      <c r="D50" s="62" t="s">
        <v>42</v>
      </c>
      <c r="E50" s="164" t="s">
        <v>225</v>
      </c>
      <c r="F50" s="165">
        <v>0</v>
      </c>
      <c r="G50" s="103">
        <v>0.2736690779107</v>
      </c>
      <c r="H50" s="89">
        <v>-1.5124684576925562E-2</v>
      </c>
      <c r="I50" s="85"/>
      <c r="J50" s="85">
        <v>0.25854439333377444</v>
      </c>
      <c r="K50" s="103" t="s">
        <v>102</v>
      </c>
      <c r="L50" s="104">
        <v>3.8999999980000002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20</v>
      </c>
      <c r="B51" s="61" t="s">
        <v>239</v>
      </c>
      <c r="C51" s="61" t="s">
        <v>249</v>
      </c>
      <c r="D51" s="62" t="s">
        <v>42</v>
      </c>
      <c r="E51" s="164" t="s">
        <v>225</v>
      </c>
      <c r="F51" s="165">
        <v>1.02267E-2</v>
      </c>
      <c r="G51" s="103">
        <v>1.2467808899145452</v>
      </c>
      <c r="H51" s="89">
        <v>-6.0984901506025313E-2</v>
      </c>
      <c r="I51" s="85"/>
      <c r="J51" s="85">
        <v>1.1857959884085199</v>
      </c>
      <c r="K51" s="103" t="s">
        <v>102</v>
      </c>
      <c r="L51" s="104">
        <v>0.9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20</v>
      </c>
      <c r="B52" s="61" t="s">
        <v>239</v>
      </c>
      <c r="C52" s="61" t="s">
        <v>367</v>
      </c>
      <c r="D52" s="62" t="s">
        <v>42</v>
      </c>
      <c r="E52" s="164" t="s">
        <v>580</v>
      </c>
      <c r="F52" s="165">
        <v>0.22429199999999999</v>
      </c>
      <c r="G52" s="103">
        <v>1.0821852221902055</v>
      </c>
      <c r="H52" s="89">
        <v>-5.6359395406587964E-2</v>
      </c>
      <c r="I52" s="85"/>
      <c r="J52" s="85">
        <v>1.0258258267836176</v>
      </c>
      <c r="K52" s="103" t="s">
        <v>102</v>
      </c>
      <c r="L52" s="104">
        <v>2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20</v>
      </c>
      <c r="B53" s="61" t="s">
        <v>239</v>
      </c>
      <c r="C53" s="61" t="s">
        <v>250</v>
      </c>
      <c r="D53" s="62" t="s">
        <v>42</v>
      </c>
      <c r="E53" s="164" t="s">
        <v>225</v>
      </c>
      <c r="F53" s="165">
        <v>0.603765</v>
      </c>
      <c r="G53" s="103">
        <v>0.38788064997594018</v>
      </c>
      <c r="H53" s="89">
        <v>-2.215705733908091E-2</v>
      </c>
      <c r="I53" s="85"/>
      <c r="J53" s="85">
        <v>0.36572359263685927</v>
      </c>
      <c r="K53" s="103" t="s">
        <v>102</v>
      </c>
      <c r="L53" s="104">
        <v>4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20</v>
      </c>
      <c r="B54" s="61" t="s">
        <v>239</v>
      </c>
      <c r="C54" s="61" t="s">
        <v>404</v>
      </c>
      <c r="D54" s="62" t="s">
        <v>42</v>
      </c>
      <c r="E54" s="164" t="s">
        <v>224</v>
      </c>
      <c r="F54" s="165">
        <v>1.5799999999999999E-4</v>
      </c>
      <c r="G54" s="103">
        <v>2.4346979761247178</v>
      </c>
      <c r="H54" s="89">
        <v>-0.12679724618835753</v>
      </c>
      <c r="I54" s="85"/>
      <c r="J54" s="85">
        <v>2.3079007299363603</v>
      </c>
      <c r="K54" s="103" t="s">
        <v>102</v>
      </c>
      <c r="L54" s="104">
        <v>2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20</v>
      </c>
      <c r="B55" s="61" t="s">
        <v>239</v>
      </c>
      <c r="C55" s="61" t="s">
        <v>368</v>
      </c>
      <c r="D55" s="62" t="s">
        <v>42</v>
      </c>
      <c r="E55" s="164" t="s">
        <v>580</v>
      </c>
      <c r="F55" s="165">
        <v>0</v>
      </c>
      <c r="G55" s="103">
        <v>0.83083745058232705</v>
      </c>
      <c r="H55" s="89">
        <v>-3.5922665766810136E-2</v>
      </c>
      <c r="I55" s="85"/>
      <c r="J55" s="85">
        <v>0.79491478481551692</v>
      </c>
      <c r="K55" s="103" t="s">
        <v>102</v>
      </c>
      <c r="L55" s="104">
        <v>2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20</v>
      </c>
      <c r="B56" s="61" t="s">
        <v>239</v>
      </c>
      <c r="C56" s="61" t="s">
        <v>405</v>
      </c>
      <c r="D56" s="62" t="s">
        <v>42</v>
      </c>
      <c r="E56" s="164" t="s">
        <v>224</v>
      </c>
      <c r="F56" s="165">
        <v>0</v>
      </c>
      <c r="G56" s="103">
        <v>0.19433649817240203</v>
      </c>
      <c r="H56" s="89">
        <v>-8.402468051035783E-3</v>
      </c>
      <c r="I56" s="85"/>
      <c r="J56" s="85">
        <v>0.18593403012136625</v>
      </c>
      <c r="K56" s="103" t="s">
        <v>102</v>
      </c>
      <c r="L56" s="104">
        <v>2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20</v>
      </c>
      <c r="B57" s="61" t="s">
        <v>239</v>
      </c>
      <c r="C57" s="61" t="s">
        <v>406</v>
      </c>
      <c r="D57" s="62" t="s">
        <v>42</v>
      </c>
      <c r="E57" s="164" t="s">
        <v>224</v>
      </c>
      <c r="F57" s="165">
        <v>0</v>
      </c>
      <c r="G57" s="103">
        <v>0.89374205368421045</v>
      </c>
      <c r="H57" s="89">
        <v>-3.8642452822193363E-2</v>
      </c>
      <c r="I57" s="85"/>
      <c r="J57" s="85">
        <v>0.85509960086201708</v>
      </c>
      <c r="K57" s="103" t="s">
        <v>102</v>
      </c>
      <c r="L57" s="104">
        <v>2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20</v>
      </c>
      <c r="B58" s="61" t="s">
        <v>239</v>
      </c>
      <c r="C58" s="61" t="s">
        <v>407</v>
      </c>
      <c r="D58" s="62" t="s">
        <v>42</v>
      </c>
      <c r="E58" s="164" t="s">
        <v>224</v>
      </c>
      <c r="F58" s="165">
        <v>0</v>
      </c>
      <c r="G58" s="103">
        <v>1.14215848</v>
      </c>
      <c r="H58" s="89">
        <v>-4.3891824801146839E-2</v>
      </c>
      <c r="I58" s="85"/>
      <c r="J58" s="85">
        <v>1.0982666551988531</v>
      </c>
      <c r="K58" s="103" t="s">
        <v>102</v>
      </c>
      <c r="L58" s="104">
        <v>2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20</v>
      </c>
      <c r="B59" s="61" t="s">
        <v>239</v>
      </c>
      <c r="C59" s="61" t="s">
        <v>408</v>
      </c>
      <c r="D59" s="62" t="s">
        <v>42</v>
      </c>
      <c r="E59" s="164" t="s">
        <v>224</v>
      </c>
      <c r="F59" s="165">
        <v>0</v>
      </c>
      <c r="G59" s="103">
        <v>0</v>
      </c>
      <c r="H59" s="89">
        <v>0</v>
      </c>
      <c r="I59" s="85"/>
      <c r="J59" s="85">
        <v>0</v>
      </c>
      <c r="K59" s="103" t="s">
        <v>102</v>
      </c>
      <c r="L59" s="104">
        <v>0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20</v>
      </c>
      <c r="B60" s="61" t="s">
        <v>239</v>
      </c>
      <c r="C60" s="61" t="s">
        <v>251</v>
      </c>
      <c r="D60" s="62" t="s">
        <v>42</v>
      </c>
      <c r="E60" s="164" t="s">
        <v>225</v>
      </c>
      <c r="F60" s="165">
        <v>0</v>
      </c>
      <c r="G60" s="103">
        <v>0</v>
      </c>
      <c r="H60" s="89">
        <v>0</v>
      </c>
      <c r="I60" s="85"/>
      <c r="J60" s="85">
        <v>0</v>
      </c>
      <c r="K60" s="103" t="s">
        <v>102</v>
      </c>
      <c r="L60" s="104">
        <v>0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20</v>
      </c>
      <c r="B61" s="61" t="s">
        <v>239</v>
      </c>
      <c r="C61" s="61" t="s">
        <v>409</v>
      </c>
      <c r="D61" s="62" t="s">
        <v>42</v>
      </c>
      <c r="E61" s="164" t="s">
        <v>224</v>
      </c>
      <c r="F61" s="165">
        <v>0</v>
      </c>
      <c r="G61" s="103">
        <v>1.3460928275549209</v>
      </c>
      <c r="H61" s="89">
        <v>-8.9445316772633676E-2</v>
      </c>
      <c r="I61" s="85"/>
      <c r="J61" s="85">
        <v>1.2566475107822872</v>
      </c>
      <c r="K61" s="103" t="s">
        <v>102</v>
      </c>
      <c r="L61" s="104">
        <v>0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20</v>
      </c>
      <c r="B62" s="61" t="s">
        <v>239</v>
      </c>
      <c r="C62" s="61" t="s">
        <v>410</v>
      </c>
      <c r="D62" s="62" t="s">
        <v>42</v>
      </c>
      <c r="E62" s="164" t="s">
        <v>224</v>
      </c>
      <c r="F62" s="165">
        <v>0</v>
      </c>
      <c r="G62" s="103">
        <v>0</v>
      </c>
      <c r="H62" s="89">
        <v>0</v>
      </c>
      <c r="I62" s="85"/>
      <c r="J62" s="85">
        <v>0</v>
      </c>
      <c r="K62" s="103" t="s">
        <v>102</v>
      </c>
      <c r="L62" s="104">
        <v>0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20</v>
      </c>
      <c r="B63" s="61" t="s">
        <v>239</v>
      </c>
      <c r="C63" s="61" t="s">
        <v>411</v>
      </c>
      <c r="D63" s="62" t="s">
        <v>42</v>
      </c>
      <c r="E63" s="164" t="s">
        <v>224</v>
      </c>
      <c r="F63" s="165">
        <v>3.01E-4</v>
      </c>
      <c r="G63" s="103">
        <v>4.9859430996263214E-2</v>
      </c>
      <c r="H63" s="89">
        <v>-2.8701135049256643E-3</v>
      </c>
      <c r="I63" s="85"/>
      <c r="J63" s="85">
        <v>4.698931749133755E-2</v>
      </c>
      <c r="K63" s="103" t="s">
        <v>102</v>
      </c>
      <c r="L63" s="104">
        <v>1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20</v>
      </c>
      <c r="B64" s="61" t="s">
        <v>239</v>
      </c>
      <c r="C64" s="61" t="s">
        <v>412</v>
      </c>
      <c r="D64" s="62" t="s">
        <v>42</v>
      </c>
      <c r="E64" s="164" t="s">
        <v>224</v>
      </c>
      <c r="F64" s="165">
        <v>7.3499999999999998E-4</v>
      </c>
      <c r="G64" s="103">
        <v>0.4520633610524093</v>
      </c>
      <c r="H64" s="89">
        <v>-3.0038753460082668E-2</v>
      </c>
      <c r="I64" s="85"/>
      <c r="J64" s="85">
        <v>0.42202460759232663</v>
      </c>
      <c r="K64" s="103" t="s">
        <v>102</v>
      </c>
      <c r="L64" s="104">
        <v>1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20</v>
      </c>
      <c r="B65" s="61" t="s">
        <v>239</v>
      </c>
      <c r="C65" s="61" t="s">
        <v>413</v>
      </c>
      <c r="D65" s="62" t="s">
        <v>42</v>
      </c>
      <c r="E65" s="164" t="s">
        <v>224</v>
      </c>
      <c r="F65" s="165">
        <v>0</v>
      </c>
      <c r="G65" s="103">
        <v>0</v>
      </c>
      <c r="H65" s="89">
        <v>0</v>
      </c>
      <c r="I65" s="85"/>
      <c r="J65" s="85">
        <v>0</v>
      </c>
      <c r="K65" s="103" t="s">
        <v>102</v>
      </c>
      <c r="L65" s="104">
        <v>0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20</v>
      </c>
      <c r="B66" s="61" t="s">
        <v>239</v>
      </c>
      <c r="C66" s="61" t="s">
        <v>414</v>
      </c>
      <c r="D66" s="62" t="s">
        <v>42</v>
      </c>
      <c r="E66" s="164" t="s">
        <v>224</v>
      </c>
      <c r="F66" s="165">
        <v>1.0101009999999999</v>
      </c>
      <c r="G66" s="103">
        <v>0.14834882000000002</v>
      </c>
      <c r="H66" s="89">
        <v>-5.7008730140391262E-3</v>
      </c>
      <c r="I66" s="85"/>
      <c r="J66" s="85">
        <v>0.14264794698596089</v>
      </c>
      <c r="K66" s="103" t="s">
        <v>102</v>
      </c>
      <c r="L66" s="104">
        <v>1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20</v>
      </c>
      <c r="B67" s="61" t="s">
        <v>239</v>
      </c>
      <c r="C67" s="61" t="s">
        <v>415</v>
      </c>
      <c r="D67" s="62" t="s">
        <v>42</v>
      </c>
      <c r="E67" s="164" t="s">
        <v>224</v>
      </c>
      <c r="F67" s="165">
        <v>0</v>
      </c>
      <c r="G67" s="103">
        <v>0.56004054459057329</v>
      </c>
      <c r="H67" s="89">
        <v>-3.7213632620087145E-2</v>
      </c>
      <c r="I67" s="85"/>
      <c r="J67" s="85">
        <v>0.52282691197048614</v>
      </c>
      <c r="K67" s="103" t="s">
        <v>102</v>
      </c>
      <c r="L67" s="104">
        <v>0.95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20</v>
      </c>
      <c r="B68" s="61" t="s">
        <v>239</v>
      </c>
      <c r="C68" s="61" t="s">
        <v>416</v>
      </c>
      <c r="D68" s="62" t="s">
        <v>42</v>
      </c>
      <c r="E68" s="164" t="s">
        <v>224</v>
      </c>
      <c r="F68" s="165">
        <v>0</v>
      </c>
      <c r="G68" s="103">
        <v>0</v>
      </c>
      <c r="H68" s="89">
        <v>0</v>
      </c>
      <c r="I68" s="85"/>
      <c r="J68" s="85">
        <v>0</v>
      </c>
      <c r="K68" s="103" t="s">
        <v>102</v>
      </c>
      <c r="L68" s="104">
        <v>0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20</v>
      </c>
      <c r="B69" s="61" t="s">
        <v>239</v>
      </c>
      <c r="C69" s="61" t="s">
        <v>417</v>
      </c>
      <c r="D69" s="62" t="s">
        <v>42</v>
      </c>
      <c r="E69" s="164" t="s">
        <v>224</v>
      </c>
      <c r="F69" s="165">
        <v>4.0900000000000002E-4</v>
      </c>
      <c r="G69" s="103">
        <v>9.5650685514234016E-2</v>
      </c>
      <c r="H69" s="89">
        <v>-3.6405619702686576E-3</v>
      </c>
      <c r="I69" s="85"/>
      <c r="J69" s="85">
        <v>9.2010123543965358E-2</v>
      </c>
      <c r="K69" s="103" t="s">
        <v>102</v>
      </c>
      <c r="L69" s="104">
        <v>1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20</v>
      </c>
      <c r="B70" s="61" t="s">
        <v>239</v>
      </c>
      <c r="C70" s="61" t="s">
        <v>418</v>
      </c>
      <c r="D70" s="62" t="s">
        <v>42</v>
      </c>
      <c r="E70" s="164" t="s">
        <v>224</v>
      </c>
      <c r="F70" s="165">
        <v>0</v>
      </c>
      <c r="G70" s="103">
        <v>0.28695205654270206</v>
      </c>
      <c r="H70" s="89">
        <v>-1.0921685910805945E-2</v>
      </c>
      <c r="I70" s="85"/>
      <c r="J70" s="85">
        <v>0.27603037063189612</v>
      </c>
      <c r="K70" s="103" t="s">
        <v>102</v>
      </c>
      <c r="L70" s="104">
        <v>3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20</v>
      </c>
      <c r="B71" s="61" t="s">
        <v>239</v>
      </c>
      <c r="C71" s="61" t="s">
        <v>419</v>
      </c>
      <c r="D71" s="62" t="s">
        <v>42</v>
      </c>
      <c r="E71" s="164" t="s">
        <v>224</v>
      </c>
      <c r="F71" s="165">
        <v>3.0000000000000001E-5</v>
      </c>
      <c r="G71" s="103">
        <v>0.19130137102846803</v>
      </c>
      <c r="H71" s="89">
        <v>-7.2811239405373152E-3</v>
      </c>
      <c r="I71" s="85"/>
      <c r="J71" s="85">
        <v>0.18402024708793072</v>
      </c>
      <c r="K71" s="103" t="s">
        <v>102</v>
      </c>
      <c r="L71" s="104">
        <v>2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20</v>
      </c>
      <c r="B72" s="61" t="s">
        <v>239</v>
      </c>
      <c r="C72" s="61" t="s">
        <v>538</v>
      </c>
      <c r="D72" s="62" t="s">
        <v>42</v>
      </c>
      <c r="E72" s="164" t="s">
        <v>227</v>
      </c>
      <c r="F72" s="165">
        <v>0</v>
      </c>
      <c r="G72" s="103">
        <v>0</v>
      </c>
      <c r="H72" s="89">
        <v>0</v>
      </c>
      <c r="I72" s="85"/>
      <c r="J72" s="85">
        <v>0</v>
      </c>
      <c r="K72" s="103" t="s">
        <v>102</v>
      </c>
      <c r="L72" s="104">
        <v>0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20</v>
      </c>
      <c r="B73" s="61" t="s">
        <v>239</v>
      </c>
      <c r="C73" s="61" t="s">
        <v>380</v>
      </c>
      <c r="D73" s="62" t="s">
        <v>42</v>
      </c>
      <c r="E73" s="164" t="s">
        <v>237</v>
      </c>
      <c r="F73" s="165">
        <v>4.1660000000000004E-3</v>
      </c>
      <c r="G73" s="103">
        <v>8.2041376131163588</v>
      </c>
      <c r="H73" s="89">
        <v>-0.43499489615416387</v>
      </c>
      <c r="I73" s="85"/>
      <c r="J73" s="85">
        <v>7.7691427169621949</v>
      </c>
      <c r="K73" s="103" t="s">
        <v>102</v>
      </c>
      <c r="L73" s="104">
        <v>8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20</v>
      </c>
      <c r="B74" s="61" t="s">
        <v>239</v>
      </c>
      <c r="C74" s="61" t="s">
        <v>420</v>
      </c>
      <c r="D74" s="62" t="s">
        <v>42</v>
      </c>
      <c r="E74" s="164" t="s">
        <v>224</v>
      </c>
      <c r="F74" s="165">
        <v>0</v>
      </c>
      <c r="G74" s="103">
        <v>4.7754265620197793E-2</v>
      </c>
      <c r="H74" s="89">
        <v>-1.8351409790606718E-3</v>
      </c>
      <c r="I74" s="85"/>
      <c r="J74" s="85">
        <v>4.5919124641137121E-2</v>
      </c>
      <c r="K74" s="103" t="s">
        <v>102</v>
      </c>
      <c r="L74" s="104">
        <v>1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20</v>
      </c>
      <c r="B75" s="61" t="s">
        <v>239</v>
      </c>
      <c r="C75" s="61" t="s">
        <v>252</v>
      </c>
      <c r="D75" s="62" t="s">
        <v>42</v>
      </c>
      <c r="E75" s="164" t="s">
        <v>225</v>
      </c>
      <c r="F75" s="165">
        <v>0.10329500000000001</v>
      </c>
      <c r="G75" s="103">
        <v>0.32951545777205515</v>
      </c>
      <c r="H75" s="89">
        <v>-1.5636165142666025E-2</v>
      </c>
      <c r="I75" s="85"/>
      <c r="J75" s="85">
        <v>0.31387929262938913</v>
      </c>
      <c r="K75" s="103" t="s">
        <v>102</v>
      </c>
      <c r="L75" s="104">
        <v>2.95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20</v>
      </c>
      <c r="B76" s="61" t="s">
        <v>239</v>
      </c>
      <c r="C76" s="61" t="s">
        <v>253</v>
      </c>
      <c r="D76" s="62" t="s">
        <v>42</v>
      </c>
      <c r="E76" s="164" t="s">
        <v>225</v>
      </c>
      <c r="F76" s="165">
        <v>5.9763999999999998E-2</v>
      </c>
      <c r="G76" s="103">
        <v>0.40719556184940575</v>
      </c>
      <c r="H76" s="89">
        <v>-2.1206439729489879E-2</v>
      </c>
      <c r="I76" s="85"/>
      <c r="J76" s="85">
        <v>0.38598912211991587</v>
      </c>
      <c r="K76" s="103" t="s">
        <v>102</v>
      </c>
      <c r="L76" s="104">
        <v>3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20</v>
      </c>
      <c r="B77" s="61" t="s">
        <v>239</v>
      </c>
      <c r="C77" s="61" t="s">
        <v>369</v>
      </c>
      <c r="D77" s="62" t="s">
        <v>42</v>
      </c>
      <c r="E77" s="164" t="s">
        <v>580</v>
      </c>
      <c r="F77" s="165">
        <v>0.20669599999999999</v>
      </c>
      <c r="G77" s="103">
        <v>0.10268904550064929</v>
      </c>
      <c r="H77" s="89">
        <v>-3.9462208856658604E-3</v>
      </c>
      <c r="I77" s="85"/>
      <c r="J77" s="85">
        <v>9.8742824614983432E-2</v>
      </c>
      <c r="K77" s="103" t="s">
        <v>102</v>
      </c>
      <c r="L77" s="104">
        <v>1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20</v>
      </c>
      <c r="B78" s="61" t="s">
        <v>239</v>
      </c>
      <c r="C78" s="61" t="s">
        <v>370</v>
      </c>
      <c r="D78" s="62" t="s">
        <v>42</v>
      </c>
      <c r="E78" s="164" t="s">
        <v>580</v>
      </c>
      <c r="F78" s="165">
        <v>0</v>
      </c>
      <c r="G78" s="103">
        <v>0.10268904550064929</v>
      </c>
      <c r="H78" s="89">
        <v>-3.9462208856658604E-3</v>
      </c>
      <c r="I78" s="85"/>
      <c r="J78" s="85">
        <v>9.8742824614983432E-2</v>
      </c>
      <c r="K78" s="103" t="s">
        <v>102</v>
      </c>
      <c r="L78" s="104">
        <v>1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20</v>
      </c>
      <c r="B79" s="61" t="s">
        <v>239</v>
      </c>
      <c r="C79" s="61" t="s">
        <v>254</v>
      </c>
      <c r="D79" s="62" t="s">
        <v>42</v>
      </c>
      <c r="E79" s="164" t="s">
        <v>225</v>
      </c>
      <c r="F79" s="165">
        <v>1.754407</v>
      </c>
      <c r="G79" s="103">
        <v>2.5642661953366699</v>
      </c>
      <c r="H79" s="89">
        <v>-0.14248645650890657</v>
      </c>
      <c r="I79" s="85"/>
      <c r="J79" s="85">
        <v>2.4217797388277633</v>
      </c>
      <c r="K79" s="103" t="s">
        <v>102</v>
      </c>
      <c r="L79" s="104">
        <v>11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20</v>
      </c>
      <c r="B80" s="61" t="s">
        <v>239</v>
      </c>
      <c r="C80" s="61" t="s">
        <v>255</v>
      </c>
      <c r="D80" s="62" t="s">
        <v>42</v>
      </c>
      <c r="E80" s="164" t="s">
        <v>225</v>
      </c>
      <c r="F80" s="165">
        <v>2.9340999999999999E-2</v>
      </c>
      <c r="G80" s="103">
        <v>0.23311510866696999</v>
      </c>
      <c r="H80" s="89">
        <v>-1.2953314228082435E-2</v>
      </c>
      <c r="I80" s="85"/>
      <c r="J80" s="85">
        <v>0.22016179443888756</v>
      </c>
      <c r="K80" s="103" t="s">
        <v>102</v>
      </c>
      <c r="L80" s="104">
        <v>1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20</v>
      </c>
      <c r="B81" s="61" t="s">
        <v>239</v>
      </c>
      <c r="C81" s="61" t="s">
        <v>421</v>
      </c>
      <c r="D81" s="62" t="s">
        <v>42</v>
      </c>
      <c r="E81" s="164" t="s">
        <v>224</v>
      </c>
      <c r="F81" s="165">
        <v>0</v>
      </c>
      <c r="G81" s="103">
        <v>1.2924980636991505</v>
      </c>
      <c r="H81" s="89">
        <v>-7.3685812011698548E-2</v>
      </c>
      <c r="I81" s="85"/>
      <c r="J81" s="85">
        <v>1.218812251687452</v>
      </c>
      <c r="K81" s="103" t="s">
        <v>102</v>
      </c>
      <c r="L81" s="104">
        <v>1.95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20</v>
      </c>
      <c r="B82" s="61" t="s">
        <v>239</v>
      </c>
      <c r="C82" s="61" t="s">
        <v>422</v>
      </c>
      <c r="D82" s="62" t="s">
        <v>42</v>
      </c>
      <c r="E82" s="164" t="s">
        <v>224</v>
      </c>
      <c r="F82" s="165">
        <v>0</v>
      </c>
      <c r="G82" s="103">
        <v>0.46325715050893634</v>
      </c>
      <c r="H82" s="89">
        <v>-1.970225106927409E-2</v>
      </c>
      <c r="I82" s="85"/>
      <c r="J82" s="85">
        <v>0.44355489943966225</v>
      </c>
      <c r="K82" s="103" t="s">
        <v>102</v>
      </c>
      <c r="L82" s="104">
        <v>9.9000000020000005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20</v>
      </c>
      <c r="B83" s="61" t="s">
        <v>239</v>
      </c>
      <c r="C83" s="61" t="s">
        <v>423</v>
      </c>
      <c r="D83" s="62" t="s">
        <v>42</v>
      </c>
      <c r="E83" s="164" t="s">
        <v>224</v>
      </c>
      <c r="F83" s="165">
        <v>0</v>
      </c>
      <c r="G83" s="103">
        <v>0</v>
      </c>
      <c r="H83" s="89">
        <v>0</v>
      </c>
      <c r="I83" s="85"/>
      <c r="J83" s="85">
        <v>0</v>
      </c>
      <c r="K83" s="103" t="s">
        <v>102</v>
      </c>
      <c r="L83" s="104">
        <v>0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20</v>
      </c>
      <c r="B84" s="61" t="s">
        <v>239</v>
      </c>
      <c r="C84" s="61" t="s">
        <v>381</v>
      </c>
      <c r="D84" s="62" t="s">
        <v>42</v>
      </c>
      <c r="E84" s="164" t="s">
        <v>237</v>
      </c>
      <c r="F84" s="165">
        <v>0</v>
      </c>
      <c r="G84" s="103">
        <v>0.53537957305298622</v>
      </c>
      <c r="H84" s="89">
        <v>-1.8567495785808186E-2</v>
      </c>
      <c r="I84" s="85"/>
      <c r="J84" s="85">
        <v>0.51681207726717804</v>
      </c>
      <c r="K84" s="103" t="s">
        <v>102</v>
      </c>
      <c r="L84" s="104">
        <v>2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20</v>
      </c>
      <c r="B85" s="61" t="s">
        <v>239</v>
      </c>
      <c r="C85" s="61" t="s">
        <v>371</v>
      </c>
      <c r="D85" s="62" t="s">
        <v>42</v>
      </c>
      <c r="E85" s="164" t="s">
        <v>580</v>
      </c>
      <c r="F85" s="165">
        <v>1.63E-4</v>
      </c>
      <c r="G85" s="103">
        <v>5.9334297233542133</v>
      </c>
      <c r="H85" s="89">
        <v>-0.39426515823375574</v>
      </c>
      <c r="I85" s="85"/>
      <c r="J85" s="85">
        <v>5.5391645651204575</v>
      </c>
      <c r="K85" s="103" t="s">
        <v>102</v>
      </c>
      <c r="L85" s="104">
        <v>1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20</v>
      </c>
      <c r="B86" s="61" t="s">
        <v>239</v>
      </c>
      <c r="C86" s="61" t="s">
        <v>241</v>
      </c>
      <c r="D86" s="62" t="s">
        <v>42</v>
      </c>
      <c r="E86" s="164" t="s">
        <v>223</v>
      </c>
      <c r="F86" s="165">
        <v>0</v>
      </c>
      <c r="G86" s="103">
        <v>0</v>
      </c>
      <c r="H86" s="89">
        <v>0</v>
      </c>
      <c r="I86" s="85"/>
      <c r="J86" s="85">
        <v>0</v>
      </c>
      <c r="K86" s="103" t="s">
        <v>102</v>
      </c>
      <c r="L86" s="104">
        <v>0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20</v>
      </c>
      <c r="B87" s="61" t="s">
        <v>239</v>
      </c>
      <c r="C87" s="61" t="s">
        <v>256</v>
      </c>
      <c r="D87" s="62" t="s">
        <v>42</v>
      </c>
      <c r="E87" s="164" t="s">
        <v>225</v>
      </c>
      <c r="F87" s="165">
        <v>9.8952999999999985E-2</v>
      </c>
      <c r="G87" s="103">
        <v>0.13520215943293759</v>
      </c>
      <c r="H87" s="89">
        <v>-6.6132633593580237E-3</v>
      </c>
      <c r="I87" s="85"/>
      <c r="J87" s="85">
        <v>0.12858889607357957</v>
      </c>
      <c r="K87" s="103" t="s">
        <v>102</v>
      </c>
      <c r="L87" s="104">
        <v>5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20</v>
      </c>
      <c r="B88" s="61" t="s">
        <v>239</v>
      </c>
      <c r="C88" s="61" t="s">
        <v>257</v>
      </c>
      <c r="D88" s="62" t="s">
        <v>42</v>
      </c>
      <c r="E88" s="164" t="s">
        <v>225</v>
      </c>
      <c r="F88" s="165">
        <v>0</v>
      </c>
      <c r="G88" s="103">
        <v>1.8505950053690323E-2</v>
      </c>
      <c r="H88" s="89">
        <v>-1.0024403475075647E-3</v>
      </c>
      <c r="I88" s="85"/>
      <c r="J88" s="85">
        <v>1.7503509706182759E-2</v>
      </c>
      <c r="K88" s="103" t="s">
        <v>102</v>
      </c>
      <c r="L88" s="104">
        <v>1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20</v>
      </c>
      <c r="B89" s="61" t="s">
        <v>239</v>
      </c>
      <c r="C89" s="61" t="s">
        <v>258</v>
      </c>
      <c r="D89" s="62" t="s">
        <v>42</v>
      </c>
      <c r="E89" s="164" t="s">
        <v>225</v>
      </c>
      <c r="F89" s="165">
        <v>2.7130000000000001E-2</v>
      </c>
      <c r="G89" s="103">
        <v>0.31184642119921663</v>
      </c>
      <c r="H89" s="89">
        <v>-1.5253621093875014E-2</v>
      </c>
      <c r="I89" s="85"/>
      <c r="J89" s="85">
        <v>0.29659280010534161</v>
      </c>
      <c r="K89" s="103" t="s">
        <v>102</v>
      </c>
      <c r="L89" s="104">
        <v>6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20</v>
      </c>
      <c r="B90" s="61" t="s">
        <v>239</v>
      </c>
      <c r="C90" s="61" t="s">
        <v>424</v>
      </c>
      <c r="D90" s="62" t="s">
        <v>42</v>
      </c>
      <c r="E90" s="164" t="s">
        <v>224</v>
      </c>
      <c r="F90" s="165">
        <v>0</v>
      </c>
      <c r="G90" s="103">
        <v>0.47561238883414281</v>
      </c>
      <c r="H90" s="89">
        <v>-2.7378201756700415E-2</v>
      </c>
      <c r="I90" s="85"/>
      <c r="J90" s="85">
        <v>0.44823418707744239</v>
      </c>
      <c r="K90" s="103" t="s">
        <v>102</v>
      </c>
      <c r="L90" s="104">
        <v>0.95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20</v>
      </c>
      <c r="B91" s="61" t="s">
        <v>239</v>
      </c>
      <c r="C91" s="61" t="s">
        <v>425</v>
      </c>
      <c r="D91" s="62" t="s">
        <v>42</v>
      </c>
      <c r="E91" s="164" t="s">
        <v>224</v>
      </c>
      <c r="F91" s="165">
        <v>1.7430000000000001E-2</v>
      </c>
      <c r="G91" s="103">
        <v>0.67100081690996494</v>
      </c>
      <c r="H91" s="89">
        <v>-2.578578279290733E-2</v>
      </c>
      <c r="I91" s="85"/>
      <c r="J91" s="85">
        <v>0.64521503411705761</v>
      </c>
      <c r="K91" s="103" t="s">
        <v>102</v>
      </c>
      <c r="L91" s="104">
        <v>1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20</v>
      </c>
      <c r="B92" s="61" t="s">
        <v>239</v>
      </c>
      <c r="C92" s="61" t="s">
        <v>426</v>
      </c>
      <c r="D92" s="62" t="s">
        <v>42</v>
      </c>
      <c r="E92" s="164" t="s">
        <v>224</v>
      </c>
      <c r="F92" s="165">
        <v>3.2520000000000001E-3</v>
      </c>
      <c r="G92" s="103">
        <v>0.13856695886807266</v>
      </c>
      <c r="H92" s="89">
        <v>-9.2075117962321928E-3</v>
      </c>
      <c r="I92" s="85"/>
      <c r="J92" s="85">
        <v>0.12935944707184047</v>
      </c>
      <c r="K92" s="103" t="s">
        <v>102</v>
      </c>
      <c r="L92" s="104">
        <v>1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20</v>
      </c>
      <c r="B93" s="61" t="s">
        <v>239</v>
      </c>
      <c r="C93" s="61" t="s">
        <v>259</v>
      </c>
      <c r="D93" s="62" t="s">
        <v>42</v>
      </c>
      <c r="E93" s="164" t="s">
        <v>225</v>
      </c>
      <c r="F93" s="165">
        <v>17.016787000000001</v>
      </c>
      <c r="G93" s="103">
        <v>0.17511160694199923</v>
      </c>
      <c r="H93" s="89">
        <v>-9.1196813296153811E-3</v>
      </c>
      <c r="I93" s="85"/>
      <c r="J93" s="85">
        <v>0.16599192561238385</v>
      </c>
      <c r="K93" s="103" t="s">
        <v>102</v>
      </c>
      <c r="L93" s="104">
        <v>2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20</v>
      </c>
      <c r="B94" s="61" t="s">
        <v>239</v>
      </c>
      <c r="C94" s="61" t="s">
        <v>427</v>
      </c>
      <c r="D94" s="62" t="s">
        <v>42</v>
      </c>
      <c r="E94" s="164" t="s">
        <v>224</v>
      </c>
      <c r="F94" s="165">
        <v>1.5200000000000001E-3</v>
      </c>
      <c r="G94" s="103">
        <v>0.28824833216463935</v>
      </c>
      <c r="H94" s="89">
        <v>-1.9153555313412618E-2</v>
      </c>
      <c r="I94" s="85"/>
      <c r="J94" s="85">
        <v>0.26909477685122674</v>
      </c>
      <c r="K94" s="103" t="s">
        <v>102</v>
      </c>
      <c r="L94" s="104">
        <v>1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 t="s">
        <v>20</v>
      </c>
      <c r="B95" s="61" t="s">
        <v>239</v>
      </c>
      <c r="C95" s="61" t="s">
        <v>428</v>
      </c>
      <c r="D95" s="62" t="s">
        <v>42</v>
      </c>
      <c r="E95" s="164" t="s">
        <v>224</v>
      </c>
      <c r="F95" s="165">
        <v>8.0900000000000004E-4</v>
      </c>
      <c r="G95" s="103">
        <v>7.9185865384615375E-2</v>
      </c>
      <c r="H95" s="89">
        <v>-3.0430209119299279E-3</v>
      </c>
      <c r="I95" s="85"/>
      <c r="J95" s="85">
        <v>7.6142844472685448E-2</v>
      </c>
      <c r="K95" s="103" t="s">
        <v>102</v>
      </c>
      <c r="L95" s="104">
        <v>2</v>
      </c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 t="s">
        <v>20</v>
      </c>
      <c r="B96" s="61" t="s">
        <v>239</v>
      </c>
      <c r="C96" s="61" t="s">
        <v>429</v>
      </c>
      <c r="D96" s="62" t="s">
        <v>42</v>
      </c>
      <c r="E96" s="164" t="s">
        <v>224</v>
      </c>
      <c r="F96" s="165">
        <v>0</v>
      </c>
      <c r="G96" s="103">
        <v>16.096227388197899</v>
      </c>
      <c r="H96" s="89">
        <v>-0.73121054136666075</v>
      </c>
      <c r="I96" s="85"/>
      <c r="J96" s="85">
        <v>15.365016846831239</v>
      </c>
      <c r="K96" s="103" t="s">
        <v>102</v>
      </c>
      <c r="L96" s="104">
        <v>26.8</v>
      </c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 t="s">
        <v>20</v>
      </c>
      <c r="B97" s="61" t="s">
        <v>239</v>
      </c>
      <c r="C97" s="61" t="s">
        <v>260</v>
      </c>
      <c r="D97" s="62" t="s">
        <v>42</v>
      </c>
      <c r="E97" s="164" t="s">
        <v>225</v>
      </c>
      <c r="F97" s="165">
        <v>0</v>
      </c>
      <c r="G97" s="103">
        <v>0.35809289004502109</v>
      </c>
      <c r="H97" s="89">
        <v>-1.548275325323506E-2</v>
      </c>
      <c r="I97" s="85"/>
      <c r="J97" s="85">
        <v>0.34261013679178604</v>
      </c>
      <c r="K97" s="103" t="s">
        <v>102</v>
      </c>
      <c r="L97" s="104">
        <v>3.95</v>
      </c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 t="s">
        <v>20</v>
      </c>
      <c r="B98" s="61" t="s">
        <v>239</v>
      </c>
      <c r="C98" s="61" t="s">
        <v>242</v>
      </c>
      <c r="D98" s="62" t="s">
        <v>42</v>
      </c>
      <c r="E98" s="164" t="s">
        <v>223</v>
      </c>
      <c r="F98" s="165">
        <v>0</v>
      </c>
      <c r="G98" s="103">
        <v>5.3851222033629936E-2</v>
      </c>
      <c r="H98" s="89">
        <v>-2.6615580850634854E-3</v>
      </c>
      <c r="I98" s="85"/>
      <c r="J98" s="85">
        <v>5.1189663948566451E-2</v>
      </c>
      <c r="K98" s="103" t="s">
        <v>102</v>
      </c>
      <c r="L98" s="104">
        <v>3</v>
      </c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 t="s">
        <v>20</v>
      </c>
      <c r="B99" s="61" t="s">
        <v>239</v>
      </c>
      <c r="C99" s="61" t="s">
        <v>261</v>
      </c>
      <c r="D99" s="62" t="s">
        <v>42</v>
      </c>
      <c r="E99" s="164" t="s">
        <v>225</v>
      </c>
      <c r="F99" s="165">
        <v>0</v>
      </c>
      <c r="G99" s="103">
        <v>0</v>
      </c>
      <c r="H99" s="89">
        <v>0</v>
      </c>
      <c r="I99" s="85"/>
      <c r="J99" s="85">
        <v>0</v>
      </c>
      <c r="K99" s="103" t="s">
        <v>102</v>
      </c>
      <c r="L99" s="104">
        <v>0</v>
      </c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 t="s">
        <v>20</v>
      </c>
      <c r="B100" s="61" t="s">
        <v>239</v>
      </c>
      <c r="C100" s="61" t="s">
        <v>262</v>
      </c>
      <c r="D100" s="62" t="s">
        <v>42</v>
      </c>
      <c r="E100" s="164" t="s">
        <v>225</v>
      </c>
      <c r="F100" s="165">
        <v>0</v>
      </c>
      <c r="G100" s="103">
        <v>0.25467208766474358</v>
      </c>
      <c r="H100" s="89">
        <v>-1.0603037508424173E-2</v>
      </c>
      <c r="I100" s="85"/>
      <c r="J100" s="85">
        <v>0.24406905015631941</v>
      </c>
      <c r="K100" s="103" t="s">
        <v>102</v>
      </c>
      <c r="L100" s="104">
        <v>5.95</v>
      </c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 t="s">
        <v>20</v>
      </c>
      <c r="B101" s="61" t="s">
        <v>239</v>
      </c>
      <c r="C101" s="61" t="s">
        <v>430</v>
      </c>
      <c r="D101" s="62" t="s">
        <v>42</v>
      </c>
      <c r="E101" s="164" t="s">
        <v>224</v>
      </c>
      <c r="F101" s="165">
        <v>2.8523399999999999</v>
      </c>
      <c r="G101" s="103">
        <v>0.17960164734946488</v>
      </c>
      <c r="H101" s="89">
        <v>-7.7653816673782239E-3</v>
      </c>
      <c r="I101" s="85"/>
      <c r="J101" s="85">
        <v>0.17183626568208665</v>
      </c>
      <c r="K101" s="103" t="s">
        <v>102</v>
      </c>
      <c r="L101" s="104">
        <v>2</v>
      </c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 t="s">
        <v>20</v>
      </c>
      <c r="B102" s="61" t="s">
        <v>239</v>
      </c>
      <c r="C102" s="61" t="s">
        <v>372</v>
      </c>
      <c r="D102" s="62" t="s">
        <v>42</v>
      </c>
      <c r="E102" s="164" t="s">
        <v>580</v>
      </c>
      <c r="F102" s="165">
        <v>0</v>
      </c>
      <c r="G102" s="103">
        <v>2.3490359975506503</v>
      </c>
      <c r="H102" s="89">
        <v>-9.0270727323124689E-2</v>
      </c>
      <c r="I102" s="85"/>
      <c r="J102" s="85">
        <v>2.2587652702275256</v>
      </c>
      <c r="K102" s="103" t="s">
        <v>102</v>
      </c>
      <c r="L102" s="104">
        <v>1</v>
      </c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 t="s">
        <v>20</v>
      </c>
      <c r="B103" s="61" t="s">
        <v>239</v>
      </c>
      <c r="C103" s="61" t="s">
        <v>373</v>
      </c>
      <c r="D103" s="62" t="s">
        <v>42</v>
      </c>
      <c r="E103" s="164" t="s">
        <v>580</v>
      </c>
      <c r="F103" s="165">
        <v>0</v>
      </c>
      <c r="G103" s="103">
        <v>2.3807546301297755</v>
      </c>
      <c r="H103" s="89">
        <v>-9.1489637601546381E-2</v>
      </c>
      <c r="I103" s="85"/>
      <c r="J103" s="85">
        <v>2.2892649925282291</v>
      </c>
      <c r="K103" s="103" t="s">
        <v>102</v>
      </c>
      <c r="L103" s="104">
        <v>1</v>
      </c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 t="s">
        <v>20</v>
      </c>
      <c r="B104" s="61" t="s">
        <v>239</v>
      </c>
      <c r="C104" s="61" t="s">
        <v>263</v>
      </c>
      <c r="D104" s="62" t="s">
        <v>42</v>
      </c>
      <c r="E104" s="164" t="s">
        <v>225</v>
      </c>
      <c r="F104" s="165">
        <v>0</v>
      </c>
      <c r="G104" s="103">
        <v>0.54955349149763488</v>
      </c>
      <c r="H104" s="89">
        <v>-1.6635953613028387E-2</v>
      </c>
      <c r="I104" s="85"/>
      <c r="J104" s="85">
        <v>0.5329175378846065</v>
      </c>
      <c r="K104" s="103" t="s">
        <v>102</v>
      </c>
      <c r="L104" s="104">
        <v>0.95</v>
      </c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 t="s">
        <v>20</v>
      </c>
      <c r="B105" s="61" t="s">
        <v>239</v>
      </c>
      <c r="C105" s="61" t="s">
        <v>243</v>
      </c>
      <c r="D105" s="62" t="s">
        <v>42</v>
      </c>
      <c r="E105" s="164" t="s">
        <v>223</v>
      </c>
      <c r="F105" s="165">
        <v>0</v>
      </c>
      <c r="G105" s="103">
        <v>0.20149812035310055</v>
      </c>
      <c r="H105" s="89">
        <v>-9.6808867594930514E-3</v>
      </c>
      <c r="I105" s="85"/>
      <c r="J105" s="85">
        <v>0.1918172335936075</v>
      </c>
      <c r="K105" s="103" t="s">
        <v>102</v>
      </c>
      <c r="L105" s="104">
        <v>1.95</v>
      </c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 t="s">
        <v>20</v>
      </c>
      <c r="B106" s="61" t="s">
        <v>239</v>
      </c>
      <c r="C106" s="61" t="s">
        <v>264</v>
      </c>
      <c r="D106" s="62" t="s">
        <v>42</v>
      </c>
      <c r="E106" s="164" t="s">
        <v>225</v>
      </c>
      <c r="F106" s="165">
        <v>2.7299999999999998E-3</v>
      </c>
      <c r="G106" s="103">
        <v>0.18125703500888671</v>
      </c>
      <c r="H106" s="89">
        <v>-1.2044186401581169E-2</v>
      </c>
      <c r="I106" s="85"/>
      <c r="J106" s="85">
        <v>0.16921284860730554</v>
      </c>
      <c r="K106" s="103" t="s">
        <v>102</v>
      </c>
      <c r="L106" s="104">
        <v>1</v>
      </c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 t="s">
        <v>20</v>
      </c>
      <c r="B107" s="61" t="s">
        <v>239</v>
      </c>
      <c r="C107" s="61" t="s">
        <v>265</v>
      </c>
      <c r="D107" s="62" t="s">
        <v>42</v>
      </c>
      <c r="E107" s="164" t="s">
        <v>225</v>
      </c>
      <c r="F107" s="165">
        <v>0</v>
      </c>
      <c r="G107" s="103">
        <v>0.70233014301833407</v>
      </c>
      <c r="H107" s="89">
        <v>-3.8308469533834377E-2</v>
      </c>
      <c r="I107" s="85"/>
      <c r="J107" s="85">
        <v>0.6640216734844997</v>
      </c>
      <c r="K107" s="103" t="s">
        <v>102</v>
      </c>
      <c r="L107" s="104">
        <v>3.9</v>
      </c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 t="s">
        <v>20</v>
      </c>
      <c r="B108" s="61" t="s">
        <v>239</v>
      </c>
      <c r="C108" s="61" t="s">
        <v>266</v>
      </c>
      <c r="D108" s="62" t="s">
        <v>42</v>
      </c>
      <c r="E108" s="164" t="s">
        <v>225</v>
      </c>
      <c r="F108" s="165">
        <v>0</v>
      </c>
      <c r="G108" s="103">
        <v>0.40042818882990117</v>
      </c>
      <c r="H108" s="89">
        <v>-2.1715098807388755E-2</v>
      </c>
      <c r="I108" s="85"/>
      <c r="J108" s="85">
        <v>0.37871309002251241</v>
      </c>
      <c r="K108" s="103" t="s">
        <v>102</v>
      </c>
      <c r="L108" s="104">
        <v>4.9000000000000004</v>
      </c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 t="s">
        <v>20</v>
      </c>
      <c r="B109" s="61" t="s">
        <v>239</v>
      </c>
      <c r="C109" s="61" t="s">
        <v>267</v>
      </c>
      <c r="D109" s="62" t="s">
        <v>42</v>
      </c>
      <c r="E109" s="164" t="s">
        <v>225</v>
      </c>
      <c r="F109" s="165">
        <v>0</v>
      </c>
      <c r="G109" s="103">
        <v>8.4552268409650327E-2</v>
      </c>
      <c r="H109" s="89">
        <v>-4.8671756806892286E-3</v>
      </c>
      <c r="I109" s="85"/>
      <c r="J109" s="85">
        <v>7.9685092728961099E-2</v>
      </c>
      <c r="K109" s="103" t="s">
        <v>102</v>
      </c>
      <c r="L109" s="104">
        <v>1</v>
      </c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 t="s">
        <v>20</v>
      </c>
      <c r="B110" s="61" t="s">
        <v>239</v>
      </c>
      <c r="C110" s="61" t="s">
        <v>268</v>
      </c>
      <c r="D110" s="62" t="s">
        <v>42</v>
      </c>
      <c r="E110" s="164" t="s">
        <v>225</v>
      </c>
      <c r="F110" s="165">
        <v>0</v>
      </c>
      <c r="G110" s="103">
        <v>0.4909784438850342</v>
      </c>
      <c r="H110" s="89">
        <v>-2.7990870156524073E-2</v>
      </c>
      <c r="I110" s="85"/>
      <c r="J110" s="85">
        <v>0.46298757372851013</v>
      </c>
      <c r="K110" s="103" t="s">
        <v>102</v>
      </c>
      <c r="L110" s="104">
        <v>3.9</v>
      </c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 t="s">
        <v>20</v>
      </c>
      <c r="B111" s="61" t="s">
        <v>239</v>
      </c>
      <c r="C111" s="61" t="s">
        <v>269</v>
      </c>
      <c r="D111" s="62" t="s">
        <v>42</v>
      </c>
      <c r="E111" s="164" t="s">
        <v>225</v>
      </c>
      <c r="F111" s="165">
        <v>0</v>
      </c>
      <c r="G111" s="103">
        <v>0.15153824639241928</v>
      </c>
      <c r="H111" s="89">
        <v>-6.477334834958659E-3</v>
      </c>
      <c r="I111" s="85"/>
      <c r="J111" s="85">
        <v>0.14506091155746062</v>
      </c>
      <c r="K111" s="103" t="s">
        <v>102</v>
      </c>
      <c r="L111" s="104">
        <v>3</v>
      </c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 t="s">
        <v>20</v>
      </c>
      <c r="B112" s="61" t="s">
        <v>239</v>
      </c>
      <c r="C112" s="61" t="s">
        <v>270</v>
      </c>
      <c r="D112" s="62" t="s">
        <v>42</v>
      </c>
      <c r="E112" s="164" t="s">
        <v>225</v>
      </c>
      <c r="F112" s="165">
        <v>0</v>
      </c>
      <c r="G112" s="103">
        <v>0.16049273917353479</v>
      </c>
      <c r="H112" s="89">
        <v>-8.8560893614993696E-3</v>
      </c>
      <c r="I112" s="85"/>
      <c r="J112" s="85">
        <v>0.15163664981203542</v>
      </c>
      <c r="K112" s="103" t="s">
        <v>102</v>
      </c>
      <c r="L112" s="104">
        <v>4.899999996</v>
      </c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 t="s">
        <v>20</v>
      </c>
      <c r="B113" s="61" t="s">
        <v>239</v>
      </c>
      <c r="C113" s="61" t="s">
        <v>271</v>
      </c>
      <c r="D113" s="62" t="s">
        <v>42</v>
      </c>
      <c r="E113" s="164" t="s">
        <v>225</v>
      </c>
      <c r="F113" s="165">
        <v>0</v>
      </c>
      <c r="G113" s="103">
        <v>0.67230167606920943</v>
      </c>
      <c r="H113" s="89">
        <v>-3.8404149944568977E-2</v>
      </c>
      <c r="I113" s="85"/>
      <c r="J113" s="85">
        <v>0.63389752612464045</v>
      </c>
      <c r="K113" s="103" t="s">
        <v>102</v>
      </c>
      <c r="L113" s="104">
        <v>9.8000000000000007</v>
      </c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 t="s">
        <v>20</v>
      </c>
      <c r="B114" s="61" t="s">
        <v>239</v>
      </c>
      <c r="C114" s="61" t="s">
        <v>272</v>
      </c>
      <c r="D114" s="62" t="s">
        <v>42</v>
      </c>
      <c r="E114" s="164" t="s">
        <v>225</v>
      </c>
      <c r="F114" s="165">
        <v>0</v>
      </c>
      <c r="G114" s="103">
        <v>0.20967001070356414</v>
      </c>
      <c r="H114" s="89">
        <v>-9.6740688579499967E-3</v>
      </c>
      <c r="I114" s="85"/>
      <c r="J114" s="85">
        <v>0.19999594184561414</v>
      </c>
      <c r="K114" s="103" t="s">
        <v>102</v>
      </c>
      <c r="L114" s="104">
        <v>3.9499999990000001</v>
      </c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 t="s">
        <v>20</v>
      </c>
      <c r="B115" s="61" t="s">
        <v>239</v>
      </c>
      <c r="C115" s="61" t="s">
        <v>273</v>
      </c>
      <c r="D115" s="62" t="s">
        <v>42</v>
      </c>
      <c r="E115" s="164" t="s">
        <v>225</v>
      </c>
      <c r="F115" s="165">
        <v>0</v>
      </c>
      <c r="G115" s="103">
        <v>0.35932548155946709</v>
      </c>
      <c r="H115" s="89">
        <v>-1.7979340847468439E-2</v>
      </c>
      <c r="I115" s="85"/>
      <c r="J115" s="85">
        <v>0.34134614071199865</v>
      </c>
      <c r="K115" s="103" t="s">
        <v>102</v>
      </c>
      <c r="L115" s="104">
        <v>3.95</v>
      </c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 t="s">
        <v>20</v>
      </c>
      <c r="B116" s="61" t="s">
        <v>239</v>
      </c>
      <c r="C116" s="61" t="s">
        <v>274</v>
      </c>
      <c r="D116" s="62" t="s">
        <v>42</v>
      </c>
      <c r="E116" s="164" t="s">
        <v>225</v>
      </c>
      <c r="F116" s="165">
        <v>0</v>
      </c>
      <c r="G116" s="103">
        <v>2.8985554256288446</v>
      </c>
      <c r="H116" s="89">
        <v>-0.11411601554117334</v>
      </c>
      <c r="I116" s="85"/>
      <c r="J116" s="85">
        <v>2.7844394100876713</v>
      </c>
      <c r="K116" s="103" t="s">
        <v>102</v>
      </c>
      <c r="L116" s="104">
        <v>5.9</v>
      </c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 t="s">
        <v>20</v>
      </c>
      <c r="B117" s="61" t="s">
        <v>239</v>
      </c>
      <c r="C117" s="61" t="s">
        <v>275</v>
      </c>
      <c r="D117" s="62" t="s">
        <v>42</v>
      </c>
      <c r="E117" s="164" t="s">
        <v>225</v>
      </c>
      <c r="F117" s="165">
        <v>0</v>
      </c>
      <c r="G117" s="103">
        <v>0.14273764599951738</v>
      </c>
      <c r="H117" s="89">
        <v>-6.8577661192614214E-3</v>
      </c>
      <c r="I117" s="85"/>
      <c r="J117" s="85">
        <v>0.13587987988025596</v>
      </c>
      <c r="K117" s="103" t="s">
        <v>102</v>
      </c>
      <c r="L117" s="104">
        <v>1</v>
      </c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 t="s">
        <v>20</v>
      </c>
      <c r="B118" s="61" t="s">
        <v>239</v>
      </c>
      <c r="C118" s="61" t="s">
        <v>276</v>
      </c>
      <c r="D118" s="62" t="s">
        <v>42</v>
      </c>
      <c r="E118" s="164" t="s">
        <v>225</v>
      </c>
      <c r="F118" s="165">
        <v>0</v>
      </c>
      <c r="G118" s="103">
        <v>0.40062194929054223</v>
      </c>
      <c r="H118" s="89">
        <v>-2.0927649474695609E-2</v>
      </c>
      <c r="I118" s="85"/>
      <c r="J118" s="85">
        <v>0.37969429981584663</v>
      </c>
      <c r="K118" s="103" t="s">
        <v>102</v>
      </c>
      <c r="L118" s="104">
        <v>7.85</v>
      </c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 t="s">
        <v>20</v>
      </c>
      <c r="B119" s="61" t="s">
        <v>239</v>
      </c>
      <c r="C119" s="61" t="s">
        <v>277</v>
      </c>
      <c r="D119" s="62" t="s">
        <v>42</v>
      </c>
      <c r="E119" s="164" t="s">
        <v>225</v>
      </c>
      <c r="F119" s="165">
        <v>0</v>
      </c>
      <c r="G119" s="103">
        <v>0.55046916246471367</v>
      </c>
      <c r="H119" s="89">
        <v>-1.6663672602068358E-2</v>
      </c>
      <c r="I119" s="85"/>
      <c r="J119" s="85">
        <v>0.53380548986264531</v>
      </c>
      <c r="K119" s="103" t="s">
        <v>102</v>
      </c>
      <c r="L119" s="104">
        <v>1</v>
      </c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 t="s">
        <v>20</v>
      </c>
      <c r="B120" s="61" t="s">
        <v>239</v>
      </c>
      <c r="C120" s="61" t="s">
        <v>278</v>
      </c>
      <c r="D120" s="62" t="s">
        <v>42</v>
      </c>
      <c r="E120" s="164" t="s">
        <v>225</v>
      </c>
      <c r="F120" s="165">
        <v>0</v>
      </c>
      <c r="G120" s="103">
        <v>1.0858333543538008</v>
      </c>
      <c r="H120" s="89">
        <v>-5.8603641299720399E-2</v>
      </c>
      <c r="I120" s="85"/>
      <c r="J120" s="85">
        <v>1.0272297130540804</v>
      </c>
      <c r="K120" s="103" t="s">
        <v>102</v>
      </c>
      <c r="L120" s="104">
        <v>2.95</v>
      </c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 t="s">
        <v>20</v>
      </c>
      <c r="B121" s="61" t="s">
        <v>239</v>
      </c>
      <c r="C121" s="61" t="s">
        <v>279</v>
      </c>
      <c r="D121" s="62" t="s">
        <v>42</v>
      </c>
      <c r="E121" s="164" t="s">
        <v>225</v>
      </c>
      <c r="F121" s="165">
        <v>0</v>
      </c>
      <c r="G121" s="103">
        <v>1.2201533319650708</v>
      </c>
      <c r="H121" s="89">
        <v>-7.1817017356213153E-2</v>
      </c>
      <c r="I121" s="85"/>
      <c r="J121" s="85">
        <v>1.1483363146088577</v>
      </c>
      <c r="K121" s="103" t="s">
        <v>102</v>
      </c>
      <c r="L121" s="104">
        <v>4.8499999999999996</v>
      </c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 t="s">
        <v>20</v>
      </c>
      <c r="B122" s="61" t="s">
        <v>239</v>
      </c>
      <c r="C122" s="61" t="s">
        <v>280</v>
      </c>
      <c r="D122" s="62" t="s">
        <v>42</v>
      </c>
      <c r="E122" s="164" t="s">
        <v>225</v>
      </c>
      <c r="F122" s="165">
        <v>9.0953999999999993E-2</v>
      </c>
      <c r="G122" s="103">
        <v>1.9217585070018386E-2</v>
      </c>
      <c r="H122" s="89">
        <v>-5.817502021504134E-4</v>
      </c>
      <c r="I122" s="85"/>
      <c r="J122" s="85">
        <v>1.8635834867867972E-2</v>
      </c>
      <c r="K122" s="103" t="s">
        <v>102</v>
      </c>
      <c r="L122" s="104">
        <v>1</v>
      </c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 t="s">
        <v>20</v>
      </c>
      <c r="B123" s="61" t="s">
        <v>239</v>
      </c>
      <c r="C123" s="61" t="s">
        <v>307</v>
      </c>
      <c r="D123" s="62" t="s">
        <v>42</v>
      </c>
      <c r="E123" s="164" t="s">
        <v>228</v>
      </c>
      <c r="F123" s="165">
        <v>1.3978000000000001E-2</v>
      </c>
      <c r="G123" s="103">
        <v>1.929267628076923</v>
      </c>
      <c r="H123" s="89">
        <v>-0.10493464262263785</v>
      </c>
      <c r="I123" s="85"/>
      <c r="J123" s="85">
        <v>1.8243329854542851</v>
      </c>
      <c r="K123" s="103" t="s">
        <v>102</v>
      </c>
      <c r="L123" s="104">
        <v>3</v>
      </c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 t="s">
        <v>20</v>
      </c>
      <c r="B124" s="61" t="s">
        <v>239</v>
      </c>
      <c r="C124" s="61" t="s">
        <v>431</v>
      </c>
      <c r="D124" s="62" t="s">
        <v>42</v>
      </c>
      <c r="E124" s="164" t="s">
        <v>224</v>
      </c>
      <c r="F124" s="165">
        <v>0</v>
      </c>
      <c r="G124" s="103">
        <v>0.23941303141860029</v>
      </c>
      <c r="H124" s="89">
        <v>-1.5908542148940413E-2</v>
      </c>
      <c r="I124" s="85"/>
      <c r="J124" s="85">
        <v>0.22350448926965988</v>
      </c>
      <c r="K124" s="103" t="s">
        <v>102</v>
      </c>
      <c r="L124" s="104">
        <v>0.95</v>
      </c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 t="s">
        <v>20</v>
      </c>
      <c r="B125" s="61" t="s">
        <v>239</v>
      </c>
      <c r="C125" s="61" t="s">
        <v>432</v>
      </c>
      <c r="D125" s="62" t="s">
        <v>42</v>
      </c>
      <c r="E125" s="164" t="s">
        <v>224</v>
      </c>
      <c r="F125" s="165">
        <v>0</v>
      </c>
      <c r="G125" s="103">
        <v>3.6485703604664721</v>
      </c>
      <c r="H125" s="89">
        <v>-0.24244058442744088</v>
      </c>
      <c r="I125" s="85"/>
      <c r="J125" s="85">
        <v>3.4061297760390312</v>
      </c>
      <c r="K125" s="103" t="s">
        <v>102</v>
      </c>
      <c r="L125" s="104">
        <v>4</v>
      </c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 t="s">
        <v>20</v>
      </c>
      <c r="B126" s="61" t="s">
        <v>239</v>
      </c>
      <c r="C126" s="61" t="s">
        <v>433</v>
      </c>
      <c r="D126" s="62" t="s">
        <v>42</v>
      </c>
      <c r="E126" s="164" t="s">
        <v>224</v>
      </c>
      <c r="F126" s="165">
        <v>0</v>
      </c>
      <c r="G126" s="103">
        <v>5.6120337320652434</v>
      </c>
      <c r="H126" s="89">
        <v>-0.24255585293208348</v>
      </c>
      <c r="I126" s="85"/>
      <c r="J126" s="85">
        <v>5.3694778791331599</v>
      </c>
      <c r="K126" s="103" t="s">
        <v>102</v>
      </c>
      <c r="L126" s="104">
        <v>6</v>
      </c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 t="s">
        <v>20</v>
      </c>
      <c r="B127" s="61" t="s">
        <v>239</v>
      </c>
      <c r="C127" s="61" t="s">
        <v>434</v>
      </c>
      <c r="D127" s="62" t="s">
        <v>42</v>
      </c>
      <c r="E127" s="164" t="s">
        <v>224</v>
      </c>
      <c r="F127" s="165">
        <v>0</v>
      </c>
      <c r="G127" s="103">
        <v>2.1082566965796299</v>
      </c>
      <c r="H127" s="89">
        <v>-8.1017858261707154E-2</v>
      </c>
      <c r="I127" s="85"/>
      <c r="J127" s="85">
        <v>2.0272388383179227</v>
      </c>
      <c r="K127" s="103" t="s">
        <v>102</v>
      </c>
      <c r="L127" s="104">
        <v>4</v>
      </c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 t="s">
        <v>20</v>
      </c>
      <c r="B128" s="61" t="s">
        <v>239</v>
      </c>
      <c r="C128" s="61" t="s">
        <v>435</v>
      </c>
      <c r="D128" s="62" t="s">
        <v>42</v>
      </c>
      <c r="E128" s="164" t="s">
        <v>224</v>
      </c>
      <c r="F128" s="165">
        <v>0</v>
      </c>
      <c r="G128" s="103">
        <v>14.348293588620983</v>
      </c>
      <c r="H128" s="89">
        <v>-0.68494633732899324</v>
      </c>
      <c r="I128" s="85"/>
      <c r="J128" s="85">
        <v>13.66334725129199</v>
      </c>
      <c r="K128" s="103" t="s">
        <v>102</v>
      </c>
      <c r="L128" s="104">
        <v>17.7</v>
      </c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 t="s">
        <v>20</v>
      </c>
      <c r="B129" s="61" t="s">
        <v>239</v>
      </c>
      <c r="C129" s="61" t="s">
        <v>281</v>
      </c>
      <c r="D129" s="62" t="s">
        <v>42</v>
      </c>
      <c r="E129" s="164" t="s">
        <v>229</v>
      </c>
      <c r="F129" s="165">
        <v>0</v>
      </c>
      <c r="G129" s="103">
        <v>18.878683821870457</v>
      </c>
      <c r="H129" s="89">
        <v>-0.83953126951847779</v>
      </c>
      <c r="I129" s="85"/>
      <c r="J129" s="85">
        <v>18.039152552351979</v>
      </c>
      <c r="K129" s="103" t="s">
        <v>102</v>
      </c>
      <c r="L129" s="104">
        <v>71.599999999999994</v>
      </c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 t="s">
        <v>20</v>
      </c>
      <c r="B130" s="61" t="s">
        <v>239</v>
      </c>
      <c r="C130" s="61" t="s">
        <v>348</v>
      </c>
      <c r="D130" s="62" t="s">
        <v>42</v>
      </c>
      <c r="E130" s="164" t="s">
        <v>236</v>
      </c>
      <c r="F130" s="165">
        <v>10028.104563000001</v>
      </c>
      <c r="G130" s="103">
        <v>29.707689084095531</v>
      </c>
      <c r="H130" s="89">
        <v>-1.452059648113508</v>
      </c>
      <c r="I130" s="85"/>
      <c r="J130" s="85">
        <v>28.255629435982023</v>
      </c>
      <c r="K130" s="103" t="s">
        <v>102</v>
      </c>
      <c r="L130" s="104">
        <v>199</v>
      </c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 t="s">
        <v>20</v>
      </c>
      <c r="B131" s="61" t="s">
        <v>239</v>
      </c>
      <c r="C131" s="61" t="s">
        <v>282</v>
      </c>
      <c r="D131" s="62" t="s">
        <v>42</v>
      </c>
      <c r="E131" s="164" t="s">
        <v>229</v>
      </c>
      <c r="F131" s="165">
        <v>0</v>
      </c>
      <c r="G131" s="103">
        <v>0.11628118711340207</v>
      </c>
      <c r="H131" s="89">
        <v>-5.6702702082845058E-3</v>
      </c>
      <c r="I131" s="85"/>
      <c r="J131" s="85">
        <v>0.11061091690511757</v>
      </c>
      <c r="K131" s="103" t="s">
        <v>102</v>
      </c>
      <c r="L131" s="104">
        <v>34.6</v>
      </c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 t="s">
        <v>20</v>
      </c>
      <c r="B132" s="61" t="s">
        <v>239</v>
      </c>
      <c r="C132" s="61" t="s">
        <v>374</v>
      </c>
      <c r="D132" s="62" t="s">
        <v>42</v>
      </c>
      <c r="E132" s="164" t="s">
        <v>235</v>
      </c>
      <c r="F132" s="165">
        <v>3.0959999999999998E-3</v>
      </c>
      <c r="G132" s="103">
        <v>4.0881333843480672</v>
      </c>
      <c r="H132" s="89">
        <v>-0.24010091436374648</v>
      </c>
      <c r="I132" s="85"/>
      <c r="J132" s="85">
        <v>3.8480324699843207</v>
      </c>
      <c r="K132" s="103" t="s">
        <v>102</v>
      </c>
      <c r="L132" s="104">
        <v>38.5</v>
      </c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 t="s">
        <v>20</v>
      </c>
      <c r="B133" s="61" t="s">
        <v>239</v>
      </c>
      <c r="C133" s="61" t="s">
        <v>283</v>
      </c>
      <c r="D133" s="62" t="s">
        <v>42</v>
      </c>
      <c r="E133" s="164" t="s">
        <v>229</v>
      </c>
      <c r="F133" s="165">
        <v>0</v>
      </c>
      <c r="G133" s="103">
        <v>0.50095405925077818</v>
      </c>
      <c r="H133" s="89">
        <v>-2.4068112856435731E-2</v>
      </c>
      <c r="I133" s="85"/>
      <c r="J133" s="85">
        <v>0.47688594639434245</v>
      </c>
      <c r="K133" s="103" t="s">
        <v>102</v>
      </c>
      <c r="L133" s="104">
        <v>1</v>
      </c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 t="s">
        <v>20</v>
      </c>
      <c r="B134" s="61" t="s">
        <v>239</v>
      </c>
      <c r="C134" s="61" t="s">
        <v>284</v>
      </c>
      <c r="D134" s="62" t="s">
        <v>42</v>
      </c>
      <c r="E134" s="164" t="s">
        <v>229</v>
      </c>
      <c r="F134" s="165">
        <v>0</v>
      </c>
      <c r="G134" s="103">
        <v>2.19956</v>
      </c>
      <c r="H134" s="89">
        <v>-0.10758903271751885</v>
      </c>
      <c r="I134" s="85"/>
      <c r="J134" s="85">
        <v>2.0919709672824811</v>
      </c>
      <c r="K134" s="103" t="s">
        <v>102</v>
      </c>
      <c r="L134" s="104">
        <v>9898.02</v>
      </c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 t="s">
        <v>20</v>
      </c>
      <c r="B135" s="61" t="s">
        <v>239</v>
      </c>
      <c r="C135" s="61" t="s">
        <v>285</v>
      </c>
      <c r="D135" s="62" t="s">
        <v>42</v>
      </c>
      <c r="E135" s="164" t="s">
        <v>229</v>
      </c>
      <c r="F135" s="165">
        <v>0</v>
      </c>
      <c r="G135" s="103">
        <v>0.28300297802401764</v>
      </c>
      <c r="H135" s="89">
        <v>-1.5329858651015216E-2</v>
      </c>
      <c r="I135" s="85"/>
      <c r="J135" s="85">
        <v>0.26767311937300242</v>
      </c>
      <c r="K135" s="103" t="s">
        <v>102</v>
      </c>
      <c r="L135" s="104">
        <v>1</v>
      </c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 t="s">
        <v>20</v>
      </c>
      <c r="B136" s="61" t="s">
        <v>239</v>
      </c>
      <c r="C136" s="61" t="s">
        <v>286</v>
      </c>
      <c r="D136" s="62" t="s">
        <v>42</v>
      </c>
      <c r="E136" s="164" t="s">
        <v>229</v>
      </c>
      <c r="F136" s="165">
        <v>0</v>
      </c>
      <c r="G136" s="103">
        <v>1.6195180064882417</v>
      </c>
      <c r="H136" s="89">
        <v>-0.10440494908262177</v>
      </c>
      <c r="I136" s="85"/>
      <c r="J136" s="85">
        <v>1.51511305740562</v>
      </c>
      <c r="K136" s="103" t="s">
        <v>102</v>
      </c>
      <c r="L136" s="104">
        <v>31.6</v>
      </c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 t="s">
        <v>20</v>
      </c>
      <c r="B137" s="61" t="s">
        <v>239</v>
      </c>
      <c r="C137" s="61" t="s">
        <v>287</v>
      </c>
      <c r="D137" s="62" t="s">
        <v>42</v>
      </c>
      <c r="E137" s="164" t="s">
        <v>229</v>
      </c>
      <c r="F137" s="165">
        <v>0</v>
      </c>
      <c r="G137" s="103">
        <v>4.5219958106683942</v>
      </c>
      <c r="H137" s="89">
        <v>-0.21223612778053624</v>
      </c>
      <c r="I137" s="85"/>
      <c r="J137" s="85">
        <v>4.3097596828878579</v>
      </c>
      <c r="K137" s="103" t="s">
        <v>102</v>
      </c>
      <c r="L137" s="104">
        <v>94.699999919999996</v>
      </c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 t="s">
        <v>20</v>
      </c>
      <c r="B138" s="61" t="s">
        <v>239</v>
      </c>
      <c r="C138" s="61" t="s">
        <v>288</v>
      </c>
      <c r="D138" s="62" t="s">
        <v>42</v>
      </c>
      <c r="E138" s="164" t="s">
        <v>229</v>
      </c>
      <c r="F138" s="165">
        <v>0</v>
      </c>
      <c r="G138" s="103">
        <v>9.5501495458636926E-2</v>
      </c>
      <c r="H138" s="89">
        <v>-4.4822835849543941E-3</v>
      </c>
      <c r="I138" s="85"/>
      <c r="J138" s="85">
        <v>9.1019211873682532E-2</v>
      </c>
      <c r="K138" s="103" t="s">
        <v>102</v>
      </c>
      <c r="L138" s="104">
        <v>1.9999999980000001</v>
      </c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 t="s">
        <v>20</v>
      </c>
      <c r="B139" s="61" t="s">
        <v>239</v>
      </c>
      <c r="C139" s="61" t="s">
        <v>289</v>
      </c>
      <c r="D139" s="62" t="s">
        <v>42</v>
      </c>
      <c r="E139" s="164" t="s">
        <v>229</v>
      </c>
      <c r="F139" s="165">
        <v>6.5600000000000001E-4</v>
      </c>
      <c r="G139" s="103">
        <v>0.47912048928705331</v>
      </c>
      <c r="H139" s="89">
        <v>-2.3435646219033934E-2</v>
      </c>
      <c r="I139" s="85"/>
      <c r="J139" s="85">
        <v>0.45568484306801937</v>
      </c>
      <c r="K139" s="103" t="s">
        <v>102</v>
      </c>
      <c r="L139" s="104">
        <v>37</v>
      </c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 t="s">
        <v>20</v>
      </c>
      <c r="B140" s="61" t="s">
        <v>239</v>
      </c>
      <c r="C140" s="61" t="s">
        <v>290</v>
      </c>
      <c r="D140" s="62" t="s">
        <v>42</v>
      </c>
      <c r="E140" s="164" t="s">
        <v>229</v>
      </c>
      <c r="F140" s="165">
        <v>3.5899999999999999E-3</v>
      </c>
      <c r="G140" s="103">
        <v>3.2331814860985175</v>
      </c>
      <c r="H140" s="89">
        <v>-0.1581474789001116</v>
      </c>
      <c r="I140" s="85"/>
      <c r="J140" s="85">
        <v>3.0750340071984059</v>
      </c>
      <c r="K140" s="103" t="s">
        <v>102</v>
      </c>
      <c r="L140" s="104">
        <v>8</v>
      </c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 t="s">
        <v>20</v>
      </c>
      <c r="B141" s="61" t="s">
        <v>239</v>
      </c>
      <c r="C141" s="61" t="s">
        <v>291</v>
      </c>
      <c r="D141" s="62" t="s">
        <v>42</v>
      </c>
      <c r="E141" s="164" t="s">
        <v>229</v>
      </c>
      <c r="F141" s="165">
        <v>0</v>
      </c>
      <c r="G141" s="103">
        <v>5.0859861774790085</v>
      </c>
      <c r="H141" s="89">
        <v>-0.22025325775639892</v>
      </c>
      <c r="I141" s="85"/>
      <c r="J141" s="85">
        <v>4.8657329197226096</v>
      </c>
      <c r="K141" s="103" t="s">
        <v>102</v>
      </c>
      <c r="L141" s="104">
        <v>5308.0019999999904</v>
      </c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 t="s">
        <v>20</v>
      </c>
      <c r="B142" s="61" t="s">
        <v>239</v>
      </c>
      <c r="C142" s="61" t="s">
        <v>375</v>
      </c>
      <c r="D142" s="62" t="s">
        <v>42</v>
      </c>
      <c r="E142" s="164" t="s">
        <v>235</v>
      </c>
      <c r="F142" s="165">
        <v>122.60139300000002</v>
      </c>
      <c r="G142" s="103">
        <v>6.7990591680182302</v>
      </c>
      <c r="H142" s="89">
        <v>-0.37097371049322092</v>
      </c>
      <c r="I142" s="85"/>
      <c r="J142" s="85">
        <v>6.4280854575250093</v>
      </c>
      <c r="K142" s="103" t="s">
        <v>102</v>
      </c>
      <c r="L142" s="104">
        <v>57</v>
      </c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 t="s">
        <v>20</v>
      </c>
      <c r="B143" s="61" t="s">
        <v>239</v>
      </c>
      <c r="C143" s="61" t="s">
        <v>376</v>
      </c>
      <c r="D143" s="62" t="s">
        <v>42</v>
      </c>
      <c r="E143" s="164" t="s">
        <v>235</v>
      </c>
      <c r="F143" s="165">
        <v>0</v>
      </c>
      <c r="G143" s="103">
        <v>18.7749458429135</v>
      </c>
      <c r="H143" s="89">
        <v>-1.0244081058181216</v>
      </c>
      <c r="I143" s="85"/>
      <c r="J143" s="85">
        <v>17.750537737095378</v>
      </c>
      <c r="K143" s="103" t="s">
        <v>102</v>
      </c>
      <c r="L143" s="104">
        <v>157.4</v>
      </c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 t="s">
        <v>20</v>
      </c>
      <c r="B144" s="61" t="s">
        <v>239</v>
      </c>
      <c r="C144" s="61" t="s">
        <v>292</v>
      </c>
      <c r="D144" s="62" t="s">
        <v>42</v>
      </c>
      <c r="E144" s="164" t="s">
        <v>229</v>
      </c>
      <c r="F144" s="165">
        <v>0</v>
      </c>
      <c r="G144" s="103">
        <v>2.6691058254545466</v>
      </c>
      <c r="H144" s="89">
        <v>-0.13055634489686607</v>
      </c>
      <c r="I144" s="85"/>
      <c r="J144" s="85">
        <v>2.5385494805576805</v>
      </c>
      <c r="K144" s="103" t="s">
        <v>102</v>
      </c>
      <c r="L144" s="104">
        <v>115.83</v>
      </c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 t="s">
        <v>20</v>
      </c>
      <c r="B145" s="61" t="s">
        <v>239</v>
      </c>
      <c r="C145" s="61" t="s">
        <v>293</v>
      </c>
      <c r="D145" s="62" t="s">
        <v>42</v>
      </c>
      <c r="E145" s="164" t="s">
        <v>229</v>
      </c>
      <c r="F145" s="165">
        <v>0</v>
      </c>
      <c r="G145" s="103">
        <v>0.38576240370370385</v>
      </c>
      <c r="H145" s="89">
        <v>-1.8869139224784282E-2</v>
      </c>
      <c r="I145" s="85"/>
      <c r="J145" s="85">
        <v>0.36689326447891957</v>
      </c>
      <c r="K145" s="103" t="s">
        <v>102</v>
      </c>
      <c r="L145" s="104">
        <v>1435.5</v>
      </c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 t="s">
        <v>20</v>
      </c>
      <c r="B146" s="61" t="s">
        <v>239</v>
      </c>
      <c r="C146" s="61" t="s">
        <v>294</v>
      </c>
      <c r="D146" s="62" t="s">
        <v>42</v>
      </c>
      <c r="E146" s="164" t="s">
        <v>229</v>
      </c>
      <c r="F146" s="165">
        <v>0</v>
      </c>
      <c r="G146" s="103">
        <v>1.6810231603918122</v>
      </c>
      <c r="H146" s="89">
        <v>-5.0887536168559677E-2</v>
      </c>
      <c r="I146" s="85"/>
      <c r="J146" s="85">
        <v>1.6301356242232525</v>
      </c>
      <c r="K146" s="103" t="s">
        <v>102</v>
      </c>
      <c r="L146" s="104">
        <v>11</v>
      </c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 t="s">
        <v>20</v>
      </c>
      <c r="B147" s="61" t="s">
        <v>239</v>
      </c>
      <c r="C147" s="61" t="s">
        <v>295</v>
      </c>
      <c r="D147" s="62" t="s">
        <v>42</v>
      </c>
      <c r="E147" s="164" t="s">
        <v>229</v>
      </c>
      <c r="F147" s="165">
        <v>0</v>
      </c>
      <c r="G147" s="103">
        <v>1.1206975582509546</v>
      </c>
      <c r="H147" s="89">
        <v>-4.9110634954263377E-2</v>
      </c>
      <c r="I147" s="85"/>
      <c r="J147" s="85">
        <v>1.0715869232966913</v>
      </c>
      <c r="K147" s="103" t="s">
        <v>102</v>
      </c>
      <c r="L147" s="104">
        <v>15</v>
      </c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 t="s">
        <v>20</v>
      </c>
      <c r="B148" s="61" t="s">
        <v>239</v>
      </c>
      <c r="C148" s="61" t="s">
        <v>296</v>
      </c>
      <c r="D148" s="62" t="s">
        <v>42</v>
      </c>
      <c r="E148" s="164" t="s">
        <v>229</v>
      </c>
      <c r="F148" s="165">
        <v>0</v>
      </c>
      <c r="G148" s="103">
        <v>5.5173218096654625E-2</v>
      </c>
      <c r="H148" s="89">
        <v>-2.6507725396933551E-3</v>
      </c>
      <c r="I148" s="85"/>
      <c r="J148" s="85">
        <v>5.252244555696127E-2</v>
      </c>
      <c r="K148" s="103" t="s">
        <v>102</v>
      </c>
      <c r="L148" s="104">
        <v>1</v>
      </c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 t="s">
        <v>20</v>
      </c>
      <c r="B149" s="61" t="s">
        <v>239</v>
      </c>
      <c r="C149" s="61" t="s">
        <v>297</v>
      </c>
      <c r="D149" s="62" t="s">
        <v>42</v>
      </c>
      <c r="E149" s="164" t="s">
        <v>229</v>
      </c>
      <c r="F149" s="165">
        <v>0</v>
      </c>
      <c r="G149" s="103">
        <v>2.2086790356509169</v>
      </c>
      <c r="H149" s="89">
        <v>-0.10766269483395252</v>
      </c>
      <c r="I149" s="85"/>
      <c r="J149" s="85">
        <v>2.1010163408169644</v>
      </c>
      <c r="K149" s="103" t="s">
        <v>102</v>
      </c>
      <c r="L149" s="104">
        <v>25</v>
      </c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 t="s">
        <v>20</v>
      </c>
      <c r="B150" s="61" t="s">
        <v>239</v>
      </c>
      <c r="C150" s="61" t="s">
        <v>298</v>
      </c>
      <c r="D150" s="62" t="s">
        <v>42</v>
      </c>
      <c r="E150" s="164" t="s">
        <v>229</v>
      </c>
      <c r="F150" s="165">
        <v>0</v>
      </c>
      <c r="G150" s="103">
        <v>3.1918707465398235</v>
      </c>
      <c r="H150" s="89">
        <v>-0.15439286939826236</v>
      </c>
      <c r="I150" s="85"/>
      <c r="J150" s="85">
        <v>3.0374778771415611</v>
      </c>
      <c r="K150" s="103" t="s">
        <v>102</v>
      </c>
      <c r="L150" s="104">
        <v>90.95</v>
      </c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 t="s">
        <v>20</v>
      </c>
      <c r="B151" s="61" t="s">
        <v>239</v>
      </c>
      <c r="C151" s="61" t="s">
        <v>377</v>
      </c>
      <c r="D151" s="62" t="s">
        <v>42</v>
      </c>
      <c r="E151" s="164" t="s">
        <v>235</v>
      </c>
      <c r="F151" s="165">
        <v>3392.0413960000001</v>
      </c>
      <c r="G151" s="103">
        <v>21.400952728696787</v>
      </c>
      <c r="H151" s="89">
        <v>-1.1990831797322983</v>
      </c>
      <c r="I151" s="85"/>
      <c r="J151" s="85">
        <v>20.201869548964488</v>
      </c>
      <c r="K151" s="103" t="s">
        <v>102</v>
      </c>
      <c r="L151" s="104">
        <v>209308</v>
      </c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 t="s">
        <v>20</v>
      </c>
      <c r="B152" s="61" t="s">
        <v>239</v>
      </c>
      <c r="C152" s="61" t="s">
        <v>378</v>
      </c>
      <c r="D152" s="62" t="s">
        <v>42</v>
      </c>
      <c r="E152" s="164" t="s">
        <v>235</v>
      </c>
      <c r="F152" s="165">
        <v>0</v>
      </c>
      <c r="G152" s="103">
        <v>3.0673867308507252E-4</v>
      </c>
      <c r="H152" s="89">
        <v>-1.7186392967286947E-5</v>
      </c>
      <c r="I152" s="85"/>
      <c r="J152" s="85">
        <v>2.8955228011778557E-4</v>
      </c>
      <c r="K152" s="103" t="s">
        <v>102</v>
      </c>
      <c r="L152" s="104">
        <v>3</v>
      </c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 t="s">
        <v>20</v>
      </c>
      <c r="B153" s="61" t="s">
        <v>239</v>
      </c>
      <c r="C153" s="61" t="s">
        <v>299</v>
      </c>
      <c r="D153" s="62" t="s">
        <v>42</v>
      </c>
      <c r="E153" s="164" t="s">
        <v>229</v>
      </c>
      <c r="F153" s="165">
        <v>0</v>
      </c>
      <c r="G153" s="103">
        <v>0.93761700205875709</v>
      </c>
      <c r="H153" s="89">
        <v>-4.5862493549165162E-2</v>
      </c>
      <c r="I153" s="85"/>
      <c r="J153" s="85">
        <v>0.89175450850959193</v>
      </c>
      <c r="K153" s="103" t="s">
        <v>102</v>
      </c>
      <c r="L153" s="104">
        <v>5</v>
      </c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 t="s">
        <v>20</v>
      </c>
      <c r="B154" s="61" t="s">
        <v>239</v>
      </c>
      <c r="C154" s="61" t="s">
        <v>300</v>
      </c>
      <c r="D154" s="62" t="s">
        <v>42</v>
      </c>
      <c r="E154" s="164" t="s">
        <v>229</v>
      </c>
      <c r="F154" s="165">
        <v>0</v>
      </c>
      <c r="G154" s="103">
        <v>1.0984523623212288</v>
      </c>
      <c r="H154" s="89">
        <v>-5.9501562806902664E-2</v>
      </c>
      <c r="I154" s="85"/>
      <c r="J154" s="85">
        <v>1.0389507995143261</v>
      </c>
      <c r="K154" s="103" t="s">
        <v>102</v>
      </c>
      <c r="L154" s="104">
        <v>2</v>
      </c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 t="s">
        <v>20</v>
      </c>
      <c r="B155" s="61" t="s">
        <v>239</v>
      </c>
      <c r="C155" s="61" t="s">
        <v>301</v>
      </c>
      <c r="D155" s="62" t="s">
        <v>42</v>
      </c>
      <c r="E155" s="164" t="s">
        <v>229</v>
      </c>
      <c r="F155" s="165">
        <v>0</v>
      </c>
      <c r="G155" s="103">
        <v>0.22581481497086175</v>
      </c>
      <c r="H155" s="89">
        <v>-1.0849171419251458E-2</v>
      </c>
      <c r="I155" s="85"/>
      <c r="J155" s="85">
        <v>0.2149656435516103</v>
      </c>
      <c r="K155" s="103" t="s">
        <v>102</v>
      </c>
      <c r="L155" s="104">
        <v>1</v>
      </c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 t="s">
        <v>20</v>
      </c>
      <c r="B156" s="61" t="s">
        <v>239</v>
      </c>
      <c r="C156" s="61" t="s">
        <v>302</v>
      </c>
      <c r="D156" s="62" t="s">
        <v>42</v>
      </c>
      <c r="E156" s="164" t="s">
        <v>229</v>
      </c>
      <c r="F156" s="165">
        <v>0</v>
      </c>
      <c r="G156" s="103">
        <v>7.9925925876571713E-2</v>
      </c>
      <c r="H156" s="89">
        <v>-3.0714605777993065E-3</v>
      </c>
      <c r="I156" s="85"/>
      <c r="J156" s="85">
        <v>7.6854465298772406E-2</v>
      </c>
      <c r="K156" s="103" t="s">
        <v>102</v>
      </c>
      <c r="L156" s="104">
        <v>1</v>
      </c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 t="s">
        <v>20</v>
      </c>
      <c r="B157" s="61" t="s">
        <v>239</v>
      </c>
      <c r="C157" s="61" t="s">
        <v>303</v>
      </c>
      <c r="D157" s="62" t="s">
        <v>42</v>
      </c>
      <c r="E157" s="164" t="s">
        <v>229</v>
      </c>
      <c r="F157" s="165">
        <v>0</v>
      </c>
      <c r="G157" s="103">
        <v>0.15414629630200305</v>
      </c>
      <c r="H157" s="89">
        <v>-1.0242729203220502E-2</v>
      </c>
      <c r="I157" s="85"/>
      <c r="J157" s="85">
        <v>0.14390356709878255</v>
      </c>
      <c r="K157" s="103" t="s">
        <v>102</v>
      </c>
      <c r="L157" s="104">
        <v>1</v>
      </c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 t="s">
        <v>20</v>
      </c>
      <c r="B158" s="61" t="s">
        <v>239</v>
      </c>
      <c r="C158" s="61" t="s">
        <v>304</v>
      </c>
      <c r="D158" s="62" t="s">
        <v>42</v>
      </c>
      <c r="E158" s="164" t="s">
        <v>229</v>
      </c>
      <c r="F158" s="165">
        <v>0</v>
      </c>
      <c r="G158" s="103">
        <v>0.22581481497086175</v>
      </c>
      <c r="H158" s="89">
        <v>-1.0849171419251458E-2</v>
      </c>
      <c r="I158" s="85"/>
      <c r="J158" s="85">
        <v>0.2149656435516103</v>
      </c>
      <c r="K158" s="103" t="s">
        <v>102</v>
      </c>
      <c r="L158" s="104">
        <v>1</v>
      </c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 t="s">
        <v>20</v>
      </c>
      <c r="B159" s="61" t="s">
        <v>239</v>
      </c>
      <c r="C159" s="61" t="s">
        <v>349</v>
      </c>
      <c r="D159" s="62" t="s">
        <v>42</v>
      </c>
      <c r="E159" s="164" t="s">
        <v>231</v>
      </c>
      <c r="F159" s="165">
        <v>0.106438</v>
      </c>
      <c r="G159" s="103">
        <v>23.200468751845285</v>
      </c>
      <c r="H159" s="89">
        <v>-1.5226706701009434</v>
      </c>
      <c r="I159" s="85"/>
      <c r="J159" s="85">
        <v>21.677798081744342</v>
      </c>
      <c r="K159" s="103" t="s">
        <v>102</v>
      </c>
      <c r="L159" s="104">
        <v>16</v>
      </c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 t="s">
        <v>20</v>
      </c>
      <c r="B160" s="61" t="s">
        <v>239</v>
      </c>
      <c r="C160" s="61" t="s">
        <v>336</v>
      </c>
      <c r="D160" s="62" t="s">
        <v>42</v>
      </c>
      <c r="E160" s="164" t="s">
        <v>233</v>
      </c>
      <c r="F160" s="165">
        <v>0.158025</v>
      </c>
      <c r="G160" s="103">
        <v>11.269821346499249</v>
      </c>
      <c r="H160" s="89">
        <v>-0.52922705745544896</v>
      </c>
      <c r="I160" s="85"/>
      <c r="J160" s="85">
        <v>10.7405942890438</v>
      </c>
      <c r="K160" s="103" t="s">
        <v>102</v>
      </c>
      <c r="L160" s="104">
        <v>92</v>
      </c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 t="s">
        <v>20</v>
      </c>
      <c r="B161" s="61" t="s">
        <v>239</v>
      </c>
      <c r="C161" s="61" t="s">
        <v>350</v>
      </c>
      <c r="D161" s="62" t="s">
        <v>42</v>
      </c>
      <c r="E161" s="164" t="s">
        <v>231</v>
      </c>
      <c r="F161" s="165">
        <v>2.0999999999999999E-5</v>
      </c>
      <c r="G161" s="103">
        <v>0.291883619914732</v>
      </c>
      <c r="H161" s="89">
        <v>-1.8607667161560426E-2</v>
      </c>
      <c r="I161" s="85"/>
      <c r="J161" s="85">
        <v>0.27327595275317157</v>
      </c>
      <c r="K161" s="103" t="s">
        <v>102</v>
      </c>
      <c r="L161" s="104">
        <v>1</v>
      </c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 t="s">
        <v>20</v>
      </c>
      <c r="B162" s="61" t="s">
        <v>239</v>
      </c>
      <c r="C162" s="61" t="s">
        <v>351</v>
      </c>
      <c r="D162" s="62" t="s">
        <v>42</v>
      </c>
      <c r="E162" s="164" t="s">
        <v>231</v>
      </c>
      <c r="F162" s="165">
        <v>0.31951200000000002</v>
      </c>
      <c r="G162" s="103">
        <v>15.981343689658711</v>
      </c>
      <c r="H162" s="89">
        <v>-1.0188153892150034</v>
      </c>
      <c r="I162" s="85"/>
      <c r="J162" s="85">
        <v>14.962528300443708</v>
      </c>
      <c r="K162" s="103" t="s">
        <v>102</v>
      </c>
      <c r="L162" s="104">
        <v>12</v>
      </c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 t="s">
        <v>20</v>
      </c>
      <c r="B163" s="61" t="s">
        <v>239</v>
      </c>
      <c r="C163" s="61" t="s">
        <v>352</v>
      </c>
      <c r="D163" s="62" t="s">
        <v>42</v>
      </c>
      <c r="E163" s="164" t="s">
        <v>231</v>
      </c>
      <c r="F163" s="165">
        <v>3.8852999999999999E-2</v>
      </c>
      <c r="G163" s="103">
        <v>2.9859871099408082</v>
      </c>
      <c r="H163" s="89">
        <v>-0.1903575619422524</v>
      </c>
      <c r="I163" s="85"/>
      <c r="J163" s="85">
        <v>2.7956295479985558</v>
      </c>
      <c r="K163" s="103" t="s">
        <v>102</v>
      </c>
      <c r="L163" s="104">
        <v>10</v>
      </c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 t="s">
        <v>20</v>
      </c>
      <c r="B164" s="61" t="s">
        <v>239</v>
      </c>
      <c r="C164" s="61" t="s">
        <v>353</v>
      </c>
      <c r="D164" s="62" t="s">
        <v>42</v>
      </c>
      <c r="E164" s="164" t="s">
        <v>231</v>
      </c>
      <c r="F164" s="165">
        <v>6.267E-3</v>
      </c>
      <c r="G164" s="103">
        <v>1.4929935549704041</v>
      </c>
      <c r="H164" s="89">
        <v>-9.5178780971126198E-2</v>
      </c>
      <c r="I164" s="85"/>
      <c r="J164" s="85">
        <v>1.3978147739992779</v>
      </c>
      <c r="K164" s="103" t="s">
        <v>102</v>
      </c>
      <c r="L164" s="104">
        <v>5</v>
      </c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 t="s">
        <v>20</v>
      </c>
      <c r="B165" s="61" t="s">
        <v>239</v>
      </c>
      <c r="C165" s="61" t="s">
        <v>354</v>
      </c>
      <c r="D165" s="62" t="s">
        <v>42</v>
      </c>
      <c r="E165" s="164" t="s">
        <v>231</v>
      </c>
      <c r="F165" s="165">
        <v>1.1166666666666668E-3</v>
      </c>
      <c r="G165" s="103">
        <v>1.8857177999999997</v>
      </c>
      <c r="H165" s="89">
        <v>-0.12021506768383139</v>
      </c>
      <c r="I165" s="85"/>
      <c r="J165" s="85">
        <v>1.7655027323161683</v>
      </c>
      <c r="K165" s="103" t="s">
        <v>102</v>
      </c>
      <c r="L165" s="104">
        <v>6.666666666666667</v>
      </c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 t="s">
        <v>20</v>
      </c>
      <c r="B166" s="61" t="s">
        <v>239</v>
      </c>
      <c r="C166" s="61" t="s">
        <v>337</v>
      </c>
      <c r="D166" s="62" t="s">
        <v>42</v>
      </c>
      <c r="E166" s="164" t="s">
        <v>233</v>
      </c>
      <c r="F166" s="165">
        <v>3.2399999999999998E-3</v>
      </c>
      <c r="G166" s="103">
        <v>3.0907448890196214</v>
      </c>
      <c r="H166" s="89">
        <v>-0.18576010892788197</v>
      </c>
      <c r="I166" s="85"/>
      <c r="J166" s="85">
        <v>2.9049847800917394</v>
      </c>
      <c r="K166" s="103" t="s">
        <v>102</v>
      </c>
      <c r="L166" s="104">
        <v>3</v>
      </c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 t="s">
        <v>20</v>
      </c>
      <c r="B167" s="61" t="s">
        <v>239</v>
      </c>
      <c r="C167" s="61" t="s">
        <v>539</v>
      </c>
      <c r="D167" s="62" t="s">
        <v>42</v>
      </c>
      <c r="E167" s="164" t="s">
        <v>230</v>
      </c>
      <c r="F167" s="165">
        <v>0</v>
      </c>
      <c r="G167" s="103">
        <v>0</v>
      </c>
      <c r="H167" s="89">
        <v>0</v>
      </c>
      <c r="I167" s="85"/>
      <c r="J167" s="85">
        <v>0</v>
      </c>
      <c r="K167" s="103" t="s">
        <v>102</v>
      </c>
      <c r="L167" s="104">
        <v>0</v>
      </c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 t="s">
        <v>20</v>
      </c>
      <c r="B168" s="61" t="s">
        <v>239</v>
      </c>
      <c r="C168" s="61" t="s">
        <v>355</v>
      </c>
      <c r="D168" s="62" t="s">
        <v>42</v>
      </c>
      <c r="E168" s="164" t="s">
        <v>231</v>
      </c>
      <c r="F168" s="165">
        <v>6.945999999999999E-3</v>
      </c>
      <c r="G168" s="103">
        <v>3.2568588654257717</v>
      </c>
      <c r="H168" s="89">
        <v>-0.18836235074398466</v>
      </c>
      <c r="I168" s="85"/>
      <c r="J168" s="85">
        <v>3.0684965146817871</v>
      </c>
      <c r="K168" s="103" t="s">
        <v>102</v>
      </c>
      <c r="L168" s="104">
        <v>7</v>
      </c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 t="s">
        <v>20</v>
      </c>
      <c r="B169" s="61" t="s">
        <v>239</v>
      </c>
      <c r="C169" s="61" t="s">
        <v>356</v>
      </c>
      <c r="D169" s="62" t="s">
        <v>42</v>
      </c>
      <c r="E169" s="164" t="s">
        <v>231</v>
      </c>
      <c r="F169" s="165">
        <v>0</v>
      </c>
      <c r="G169" s="103">
        <v>4.4658564667483311</v>
      </c>
      <c r="H169" s="89">
        <v>-0.24190893279279901</v>
      </c>
      <c r="I169" s="85"/>
      <c r="J169" s="85">
        <v>4.2239475339555321</v>
      </c>
      <c r="K169" s="103" t="s">
        <v>102</v>
      </c>
      <c r="L169" s="104">
        <v>36</v>
      </c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 t="s">
        <v>20</v>
      </c>
      <c r="B170" s="61" t="s">
        <v>239</v>
      </c>
      <c r="C170" s="61" t="s">
        <v>357</v>
      </c>
      <c r="D170" s="62" t="s">
        <v>42</v>
      </c>
      <c r="E170" s="164" t="s">
        <v>231</v>
      </c>
      <c r="F170" s="165">
        <v>2.2974000000000001E-2</v>
      </c>
      <c r="G170" s="103">
        <v>1.549663200032724</v>
      </c>
      <c r="H170" s="89">
        <v>-9.8791487506283637E-2</v>
      </c>
      <c r="I170" s="85"/>
      <c r="J170" s="85">
        <v>1.4508717125264403</v>
      </c>
      <c r="K170" s="103" t="s">
        <v>102</v>
      </c>
      <c r="L170" s="104">
        <v>5</v>
      </c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 t="s">
        <v>20</v>
      </c>
      <c r="B171" s="61" t="s">
        <v>239</v>
      </c>
      <c r="C171" s="61" t="s">
        <v>382</v>
      </c>
      <c r="D171" s="62" t="s">
        <v>42</v>
      </c>
      <c r="E171" s="164" t="s">
        <v>237</v>
      </c>
      <c r="F171" s="165">
        <v>0.53819600000000001</v>
      </c>
      <c r="G171" s="103">
        <v>4.4988988001868648</v>
      </c>
      <c r="H171" s="89">
        <v>-0.21841315663831473</v>
      </c>
      <c r="I171" s="85"/>
      <c r="J171" s="85">
        <v>4.2804856435485501</v>
      </c>
      <c r="K171" s="103" t="s">
        <v>102</v>
      </c>
      <c r="L171" s="104">
        <v>6</v>
      </c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 t="s">
        <v>20</v>
      </c>
      <c r="B172" s="61" t="s">
        <v>239</v>
      </c>
      <c r="C172" s="61" t="s">
        <v>383</v>
      </c>
      <c r="D172" s="62" t="s">
        <v>42</v>
      </c>
      <c r="E172" s="164" t="s">
        <v>237</v>
      </c>
      <c r="F172" s="165">
        <v>6.6278000000000004E-2</v>
      </c>
      <c r="G172" s="103">
        <v>4.4988988001868648</v>
      </c>
      <c r="H172" s="89">
        <v>-0.21841315663831473</v>
      </c>
      <c r="I172" s="85"/>
      <c r="J172" s="85">
        <v>4.2804856435485501</v>
      </c>
      <c r="K172" s="103" t="s">
        <v>102</v>
      </c>
      <c r="L172" s="104">
        <v>6</v>
      </c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 t="s">
        <v>20</v>
      </c>
      <c r="B173" s="61" t="s">
        <v>239</v>
      </c>
      <c r="C173" s="61" t="s">
        <v>358</v>
      </c>
      <c r="D173" s="62" t="s">
        <v>42</v>
      </c>
      <c r="E173" s="164" t="s">
        <v>231</v>
      </c>
      <c r="F173" s="165">
        <v>0</v>
      </c>
      <c r="G173" s="103">
        <v>0.59667530148424508</v>
      </c>
      <c r="H173" s="89">
        <v>-2.9185709202351195E-2</v>
      </c>
      <c r="I173" s="85"/>
      <c r="J173" s="85">
        <v>0.56748959228189388</v>
      </c>
      <c r="K173" s="103" t="s">
        <v>102</v>
      </c>
      <c r="L173" s="104">
        <v>1</v>
      </c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 t="s">
        <v>20</v>
      </c>
      <c r="B174" s="61" t="s">
        <v>239</v>
      </c>
      <c r="C174" s="61" t="s">
        <v>338</v>
      </c>
      <c r="D174" s="62" t="s">
        <v>42</v>
      </c>
      <c r="E174" s="164" t="s">
        <v>233</v>
      </c>
      <c r="F174" s="165">
        <v>0</v>
      </c>
      <c r="G174" s="103">
        <v>2.4970609438880702</v>
      </c>
      <c r="H174" s="89">
        <v>-0.12214096073287939</v>
      </c>
      <c r="I174" s="85"/>
      <c r="J174" s="85">
        <v>2.3749199831551908</v>
      </c>
      <c r="K174" s="103" t="s">
        <v>102</v>
      </c>
      <c r="L174" s="104">
        <v>1</v>
      </c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 t="s">
        <v>20</v>
      </c>
      <c r="B175" s="61" t="s">
        <v>239</v>
      </c>
      <c r="C175" s="61" t="s">
        <v>339</v>
      </c>
      <c r="D175" s="62" t="s">
        <v>42</v>
      </c>
      <c r="E175" s="164" t="s">
        <v>233</v>
      </c>
      <c r="F175" s="165">
        <v>0</v>
      </c>
      <c r="G175" s="103">
        <v>0.11966936183835682</v>
      </c>
      <c r="H175" s="89">
        <v>-5.8534938288164889E-3</v>
      </c>
      <c r="I175" s="85"/>
      <c r="J175" s="85">
        <v>0.11381586800954033</v>
      </c>
      <c r="K175" s="103" t="s">
        <v>102</v>
      </c>
      <c r="L175" s="104">
        <v>1</v>
      </c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 t="s">
        <v>20</v>
      </c>
      <c r="B176" s="61" t="s">
        <v>239</v>
      </c>
      <c r="C176" s="61" t="s">
        <v>340</v>
      </c>
      <c r="D176" s="62" t="s">
        <v>42</v>
      </c>
      <c r="E176" s="164" t="s">
        <v>233</v>
      </c>
      <c r="F176" s="165">
        <v>0.52825500000000003</v>
      </c>
      <c r="G176" s="103">
        <v>7.0972518111861724</v>
      </c>
      <c r="H176" s="89">
        <v>-0.41118597129781165</v>
      </c>
      <c r="I176" s="85"/>
      <c r="J176" s="85">
        <v>6.6860658398883608</v>
      </c>
      <c r="K176" s="103" t="s">
        <v>102</v>
      </c>
      <c r="L176" s="104">
        <v>9</v>
      </c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 t="s">
        <v>20</v>
      </c>
      <c r="B177" s="61" t="s">
        <v>239</v>
      </c>
      <c r="C177" s="61" t="s">
        <v>341</v>
      </c>
      <c r="D177" s="62" t="s">
        <v>42</v>
      </c>
      <c r="E177" s="164" t="s">
        <v>233</v>
      </c>
      <c r="F177" s="165">
        <v>0</v>
      </c>
      <c r="G177" s="103">
        <v>1.2379427534897227</v>
      </c>
      <c r="H177" s="89">
        <v>-6.0552593885877748E-2</v>
      </c>
      <c r="I177" s="85"/>
      <c r="J177" s="85">
        <v>1.177390159603845</v>
      </c>
      <c r="K177" s="103" t="s">
        <v>102</v>
      </c>
      <c r="L177" s="104">
        <v>1</v>
      </c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 t="s">
        <v>20</v>
      </c>
      <c r="B178" s="61" t="s">
        <v>239</v>
      </c>
      <c r="C178" s="61" t="s">
        <v>342</v>
      </c>
      <c r="D178" s="62" t="s">
        <v>42</v>
      </c>
      <c r="E178" s="164" t="s">
        <v>233</v>
      </c>
      <c r="F178" s="165">
        <v>0</v>
      </c>
      <c r="G178" s="103">
        <v>0.69743253717730791</v>
      </c>
      <c r="H178" s="89">
        <v>-3.777890364009151E-2</v>
      </c>
      <c r="I178" s="85"/>
      <c r="J178" s="85">
        <v>0.6596536335372164</v>
      </c>
      <c r="K178" s="103" t="s">
        <v>102</v>
      </c>
      <c r="L178" s="104">
        <v>1</v>
      </c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 t="s">
        <v>20</v>
      </c>
      <c r="B179" s="61" t="s">
        <v>239</v>
      </c>
      <c r="C179" s="61" t="s">
        <v>343</v>
      </c>
      <c r="D179" s="62" t="s">
        <v>42</v>
      </c>
      <c r="E179" s="164" t="s">
        <v>233</v>
      </c>
      <c r="F179" s="165">
        <v>0</v>
      </c>
      <c r="G179" s="103">
        <v>1.278111131385399</v>
      </c>
      <c r="H179" s="89">
        <v>-6.9233416355943156E-2</v>
      </c>
      <c r="I179" s="85"/>
      <c r="J179" s="85">
        <v>1.2088777150294558</v>
      </c>
      <c r="K179" s="103" t="s">
        <v>102</v>
      </c>
      <c r="L179" s="104">
        <v>9</v>
      </c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 t="s">
        <v>20</v>
      </c>
      <c r="B180" s="61" t="s">
        <v>239</v>
      </c>
      <c r="C180" s="61" t="s">
        <v>540</v>
      </c>
      <c r="D180" s="62" t="s">
        <v>42</v>
      </c>
      <c r="E180" s="164" t="s">
        <v>230</v>
      </c>
      <c r="F180" s="165">
        <v>0</v>
      </c>
      <c r="G180" s="103">
        <v>0</v>
      </c>
      <c r="H180" s="89">
        <v>0</v>
      </c>
      <c r="I180" s="85"/>
      <c r="J180" s="85">
        <v>0</v>
      </c>
      <c r="K180" s="103" t="s">
        <v>102</v>
      </c>
      <c r="L180" s="104">
        <v>0</v>
      </c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 t="s">
        <v>20</v>
      </c>
      <c r="B181" s="61" t="s">
        <v>239</v>
      </c>
      <c r="C181" s="61" t="s">
        <v>541</v>
      </c>
      <c r="D181" s="62" t="s">
        <v>42</v>
      </c>
      <c r="E181" s="164" t="s">
        <v>230</v>
      </c>
      <c r="F181" s="165">
        <v>0</v>
      </c>
      <c r="G181" s="103">
        <v>0</v>
      </c>
      <c r="H181" s="89">
        <v>0</v>
      </c>
      <c r="I181" s="85"/>
      <c r="J181" s="85">
        <v>0</v>
      </c>
      <c r="K181" s="103" t="s">
        <v>102</v>
      </c>
      <c r="L181" s="104">
        <v>0</v>
      </c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 t="s">
        <v>20</v>
      </c>
      <c r="B182" s="61" t="s">
        <v>239</v>
      </c>
      <c r="C182" s="61" t="s">
        <v>542</v>
      </c>
      <c r="D182" s="62" t="s">
        <v>42</v>
      </c>
      <c r="E182" s="164" t="s">
        <v>230</v>
      </c>
      <c r="F182" s="165">
        <v>0</v>
      </c>
      <c r="G182" s="103">
        <v>0</v>
      </c>
      <c r="H182" s="89">
        <v>0</v>
      </c>
      <c r="I182" s="85"/>
      <c r="J182" s="85">
        <v>0</v>
      </c>
      <c r="K182" s="103" t="s">
        <v>102</v>
      </c>
      <c r="L182" s="104">
        <v>0</v>
      </c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 t="s">
        <v>20</v>
      </c>
      <c r="B183" s="61" t="s">
        <v>239</v>
      </c>
      <c r="C183" s="61" t="s">
        <v>359</v>
      </c>
      <c r="D183" s="62" t="s">
        <v>42</v>
      </c>
      <c r="E183" s="164" t="s">
        <v>231</v>
      </c>
      <c r="F183" s="165">
        <v>0</v>
      </c>
      <c r="G183" s="103">
        <v>0.3095706807394909</v>
      </c>
      <c r="H183" s="89">
        <v>-1.722989012681192E-2</v>
      </c>
      <c r="I183" s="85"/>
      <c r="J183" s="85">
        <v>0.29234079061267898</v>
      </c>
      <c r="K183" s="103" t="s">
        <v>102</v>
      </c>
      <c r="L183" s="104">
        <v>1</v>
      </c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 t="s">
        <v>20</v>
      </c>
      <c r="B184" s="61" t="s">
        <v>239</v>
      </c>
      <c r="C184" s="61" t="s">
        <v>344</v>
      </c>
      <c r="D184" s="62" t="s">
        <v>42</v>
      </c>
      <c r="E184" s="164" t="s">
        <v>233</v>
      </c>
      <c r="F184" s="165">
        <v>0</v>
      </c>
      <c r="G184" s="103">
        <v>0.21678883912152314</v>
      </c>
      <c r="H184" s="89">
        <v>-1.2065896674132215E-2</v>
      </c>
      <c r="I184" s="85"/>
      <c r="J184" s="85">
        <v>0.20472294244739092</v>
      </c>
      <c r="K184" s="103" t="s">
        <v>102</v>
      </c>
      <c r="L184" s="104">
        <v>1</v>
      </c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 t="s">
        <v>20</v>
      </c>
      <c r="B185" s="61" t="s">
        <v>239</v>
      </c>
      <c r="C185" s="61" t="s">
        <v>345</v>
      </c>
      <c r="D185" s="62" t="s">
        <v>42</v>
      </c>
      <c r="E185" s="164" t="s">
        <v>233</v>
      </c>
      <c r="F185" s="165">
        <v>0.37917242553191494</v>
      </c>
      <c r="G185" s="103">
        <v>11.407632919766154</v>
      </c>
      <c r="H185" s="89">
        <v>-0.57694013355865081</v>
      </c>
      <c r="I185" s="85"/>
      <c r="J185" s="85">
        <v>10.830692786207504</v>
      </c>
      <c r="K185" s="103" t="s">
        <v>102</v>
      </c>
      <c r="L185" s="104">
        <v>307.40425531914894</v>
      </c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 t="s">
        <v>20</v>
      </c>
      <c r="B186" s="61" t="s">
        <v>239</v>
      </c>
      <c r="C186" s="61" t="s">
        <v>346</v>
      </c>
      <c r="D186" s="62" t="s">
        <v>42</v>
      </c>
      <c r="E186" s="164" t="s">
        <v>233</v>
      </c>
      <c r="F186" s="165">
        <v>2.5149999999999999E-3</v>
      </c>
      <c r="G186" s="103">
        <v>7.6047559550934611</v>
      </c>
      <c r="H186" s="89">
        <v>-0.4576419427336571</v>
      </c>
      <c r="I186" s="85"/>
      <c r="J186" s="85">
        <v>7.147114012359804</v>
      </c>
      <c r="K186" s="103" t="s">
        <v>102</v>
      </c>
      <c r="L186" s="104">
        <v>39</v>
      </c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 t="s">
        <v>20</v>
      </c>
      <c r="B187" s="61" t="s">
        <v>239</v>
      </c>
      <c r="C187" s="61" t="s">
        <v>347</v>
      </c>
      <c r="D187" s="62" t="s">
        <v>42</v>
      </c>
      <c r="E187" s="164" t="s">
        <v>233</v>
      </c>
      <c r="F187" s="165">
        <v>1.4463000000000002E-2</v>
      </c>
      <c r="G187" s="103">
        <v>0.7129504051295027</v>
      </c>
      <c r="H187" s="89">
        <v>-4.6791669706940264E-2</v>
      </c>
      <c r="I187" s="85"/>
      <c r="J187" s="85">
        <v>0.66615873542256243</v>
      </c>
      <c r="K187" s="103" t="s">
        <v>102</v>
      </c>
      <c r="L187" s="104">
        <v>42</v>
      </c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 t="s">
        <v>20</v>
      </c>
      <c r="B188" s="61" t="s">
        <v>239</v>
      </c>
      <c r="C188" s="61" t="s">
        <v>308</v>
      </c>
      <c r="D188" s="62" t="s">
        <v>42</v>
      </c>
      <c r="E188" s="164" t="s">
        <v>228</v>
      </c>
      <c r="F188" s="165">
        <v>0.16261576470588238</v>
      </c>
      <c r="G188" s="103">
        <v>2.7954587550724588</v>
      </c>
      <c r="H188" s="89">
        <v>-0.12811989785452838</v>
      </c>
      <c r="I188" s="85"/>
      <c r="J188" s="85">
        <v>2.6673388572179304</v>
      </c>
      <c r="K188" s="103" t="s">
        <v>102</v>
      </c>
      <c r="L188" s="104">
        <v>2.329411764705883</v>
      </c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 t="s">
        <v>20</v>
      </c>
      <c r="B189" s="61" t="s">
        <v>239</v>
      </c>
      <c r="C189" s="61" t="s">
        <v>309</v>
      </c>
      <c r="D189" s="62" t="s">
        <v>42</v>
      </c>
      <c r="E189" s="164" t="s">
        <v>228</v>
      </c>
      <c r="F189" s="165">
        <v>1.1358090000000001</v>
      </c>
      <c r="G189" s="103">
        <v>11.733505503212859</v>
      </c>
      <c r="H189" s="89">
        <v>-0.59924553210667142</v>
      </c>
      <c r="I189" s="85"/>
      <c r="J189" s="85">
        <v>11.134259971106188</v>
      </c>
      <c r="K189" s="103" t="s">
        <v>102</v>
      </c>
      <c r="L189" s="104">
        <v>14</v>
      </c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 t="s">
        <v>20</v>
      </c>
      <c r="B190" s="61" t="s">
        <v>239</v>
      </c>
      <c r="C190" s="61" t="s">
        <v>310</v>
      </c>
      <c r="D190" s="62" t="s">
        <v>42</v>
      </c>
      <c r="E190" s="164" t="s">
        <v>228</v>
      </c>
      <c r="F190" s="165">
        <v>7.3460000000000001E-3</v>
      </c>
      <c r="G190" s="103">
        <v>1.6762150718875513</v>
      </c>
      <c r="H190" s="89">
        <v>-8.5606504586667409E-2</v>
      </c>
      <c r="I190" s="85"/>
      <c r="J190" s="85">
        <v>1.5906085673008838</v>
      </c>
      <c r="K190" s="103" t="s">
        <v>102</v>
      </c>
      <c r="L190" s="104">
        <v>2</v>
      </c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 t="s">
        <v>20</v>
      </c>
      <c r="B191" s="61" t="s">
        <v>239</v>
      </c>
      <c r="C191" s="61" t="s">
        <v>311</v>
      </c>
      <c r="D191" s="62" t="s">
        <v>42</v>
      </c>
      <c r="E191" s="164" t="s">
        <v>228</v>
      </c>
      <c r="F191" s="165">
        <v>3.9550000000000002E-3</v>
      </c>
      <c r="G191" s="103">
        <v>2.2372113795466038</v>
      </c>
      <c r="H191" s="89">
        <v>-0.14406299101784104</v>
      </c>
      <c r="I191" s="85"/>
      <c r="J191" s="85">
        <v>2.0931483885287627</v>
      </c>
      <c r="K191" s="103" t="s">
        <v>102</v>
      </c>
      <c r="L191" s="104">
        <v>9</v>
      </c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 t="s">
        <v>20</v>
      </c>
      <c r="B192" s="61" t="s">
        <v>239</v>
      </c>
      <c r="C192" s="61" t="s">
        <v>312</v>
      </c>
      <c r="D192" s="62" t="s">
        <v>42</v>
      </c>
      <c r="E192" s="164" t="s">
        <v>228</v>
      </c>
      <c r="F192" s="165">
        <v>2.2211734999999999</v>
      </c>
      <c r="G192" s="103">
        <v>1.8377507224288712</v>
      </c>
      <c r="H192" s="89">
        <v>-8.9443231412848379E-2</v>
      </c>
      <c r="I192" s="85"/>
      <c r="J192" s="85">
        <v>1.7483074910160228</v>
      </c>
      <c r="K192" s="103" t="s">
        <v>102</v>
      </c>
      <c r="L192" s="104">
        <v>13</v>
      </c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 t="s">
        <v>20</v>
      </c>
      <c r="B193" s="61" t="s">
        <v>239</v>
      </c>
      <c r="C193" s="61" t="s">
        <v>313</v>
      </c>
      <c r="D193" s="62" t="s">
        <v>42</v>
      </c>
      <c r="E193" s="164" t="s">
        <v>228</v>
      </c>
      <c r="F193" s="165">
        <v>5.2059999999999997E-3</v>
      </c>
      <c r="G193" s="103">
        <v>0.24622195945414291</v>
      </c>
      <c r="H193" s="89">
        <v>-1.2043673485371359E-2</v>
      </c>
      <c r="I193" s="85"/>
      <c r="J193" s="85">
        <v>0.23417828596877155</v>
      </c>
      <c r="K193" s="103" t="s">
        <v>102</v>
      </c>
      <c r="L193" s="104">
        <v>30</v>
      </c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 t="s">
        <v>20</v>
      </c>
      <c r="B194" s="61" t="s">
        <v>239</v>
      </c>
      <c r="C194" s="61" t="s">
        <v>543</v>
      </c>
      <c r="D194" s="62" t="s">
        <v>42</v>
      </c>
      <c r="E194" s="164" t="s">
        <v>227</v>
      </c>
      <c r="F194" s="165">
        <v>6.5529999999999998E-3</v>
      </c>
      <c r="G194" s="103">
        <v>0.48601475377282277</v>
      </c>
      <c r="H194" s="89">
        <v>-1.4712523856865833E-2</v>
      </c>
      <c r="I194" s="85"/>
      <c r="J194" s="85">
        <v>0.47130222991595694</v>
      </c>
      <c r="K194" s="103" t="s">
        <v>102</v>
      </c>
      <c r="L194" s="104">
        <v>2</v>
      </c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 t="s">
        <v>20</v>
      </c>
      <c r="B195" s="61" t="s">
        <v>239</v>
      </c>
      <c r="C195" s="61" t="s">
        <v>544</v>
      </c>
      <c r="D195" s="62" t="s">
        <v>42</v>
      </c>
      <c r="E195" s="164" t="s">
        <v>227</v>
      </c>
      <c r="F195" s="165">
        <v>3.3582499999999997E-3</v>
      </c>
      <c r="G195" s="103">
        <v>1.578154644869689</v>
      </c>
      <c r="H195" s="89">
        <v>-5.9234623327142133E-2</v>
      </c>
      <c r="I195" s="85"/>
      <c r="J195" s="85">
        <v>1.5189200215425469</v>
      </c>
      <c r="K195" s="103" t="s">
        <v>102</v>
      </c>
      <c r="L195" s="104">
        <v>2.333333333333333</v>
      </c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 t="s">
        <v>20</v>
      </c>
      <c r="B196" s="61" t="s">
        <v>239</v>
      </c>
      <c r="C196" s="61" t="s">
        <v>545</v>
      </c>
      <c r="D196" s="62" t="s">
        <v>42</v>
      </c>
      <c r="E196" s="164" t="s">
        <v>227</v>
      </c>
      <c r="F196" s="165">
        <v>5.7435000000000003E-3</v>
      </c>
      <c r="G196" s="103">
        <v>2.7617706285219557</v>
      </c>
      <c r="H196" s="89">
        <v>-0.10366059082249901</v>
      </c>
      <c r="I196" s="85"/>
      <c r="J196" s="85">
        <v>2.6581100376994566</v>
      </c>
      <c r="K196" s="103" t="s">
        <v>102</v>
      </c>
      <c r="L196" s="104">
        <v>4.083333333333333</v>
      </c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 t="s">
        <v>20</v>
      </c>
      <c r="B197" s="61" t="s">
        <v>239</v>
      </c>
      <c r="C197" s="61" t="s">
        <v>546</v>
      </c>
      <c r="D197" s="62" t="s">
        <v>42</v>
      </c>
      <c r="E197" s="164" t="s">
        <v>227</v>
      </c>
      <c r="F197" s="165">
        <v>0</v>
      </c>
      <c r="G197" s="103">
        <v>0</v>
      </c>
      <c r="H197" s="89">
        <v>0</v>
      </c>
      <c r="I197" s="85"/>
      <c r="J197" s="85">
        <v>0</v>
      </c>
      <c r="K197" s="103" t="s">
        <v>102</v>
      </c>
      <c r="L197" s="104">
        <v>0</v>
      </c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 t="s">
        <v>20</v>
      </c>
      <c r="B198" s="61" t="s">
        <v>239</v>
      </c>
      <c r="C198" s="61" t="s">
        <v>547</v>
      </c>
      <c r="D198" s="62" t="s">
        <v>42</v>
      </c>
      <c r="E198" s="164" t="s">
        <v>227</v>
      </c>
      <c r="F198" s="165">
        <v>0</v>
      </c>
      <c r="G198" s="103">
        <v>2.5849893320716227E-2</v>
      </c>
      <c r="H198" s="89">
        <v>-1.7176764240273701E-3</v>
      </c>
      <c r="I198" s="85"/>
      <c r="J198" s="85">
        <v>2.4132216896688857E-2</v>
      </c>
      <c r="K198" s="103" t="s">
        <v>102</v>
      </c>
      <c r="L198" s="104">
        <v>1</v>
      </c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 t="s">
        <v>20</v>
      </c>
      <c r="B199" s="61" t="s">
        <v>239</v>
      </c>
      <c r="C199" s="61" t="s">
        <v>548</v>
      </c>
      <c r="D199" s="62" t="s">
        <v>42</v>
      </c>
      <c r="E199" s="164" t="s">
        <v>227</v>
      </c>
      <c r="F199" s="165">
        <v>8.2109999999999995E-3</v>
      </c>
      <c r="G199" s="103">
        <v>28.421201522241695</v>
      </c>
      <c r="H199" s="89">
        <v>-1.512814963444157</v>
      </c>
      <c r="I199" s="85"/>
      <c r="J199" s="85">
        <v>26.908386558797538</v>
      </c>
      <c r="K199" s="103" t="s">
        <v>102</v>
      </c>
      <c r="L199" s="104">
        <v>93</v>
      </c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 t="s">
        <v>20</v>
      </c>
      <c r="B200" s="61" t="s">
        <v>239</v>
      </c>
      <c r="C200" s="61" t="s">
        <v>549</v>
      </c>
      <c r="D200" s="62" t="s">
        <v>42</v>
      </c>
      <c r="E200" s="164" t="s">
        <v>227</v>
      </c>
      <c r="F200" s="165">
        <v>0</v>
      </c>
      <c r="G200" s="103">
        <v>0</v>
      </c>
      <c r="H200" s="89">
        <v>0</v>
      </c>
      <c r="I200" s="85"/>
      <c r="J200" s="85">
        <v>0</v>
      </c>
      <c r="K200" s="103" t="s">
        <v>102</v>
      </c>
      <c r="L200" s="104">
        <v>0</v>
      </c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 t="s">
        <v>20</v>
      </c>
      <c r="B201" s="61" t="s">
        <v>239</v>
      </c>
      <c r="C201" s="61" t="s">
        <v>550</v>
      </c>
      <c r="D201" s="62" t="s">
        <v>42</v>
      </c>
      <c r="E201" s="164" t="s">
        <v>227</v>
      </c>
      <c r="F201" s="165">
        <v>0</v>
      </c>
      <c r="G201" s="103">
        <v>0</v>
      </c>
      <c r="H201" s="89">
        <v>0</v>
      </c>
      <c r="I201" s="85"/>
      <c r="J201" s="85">
        <v>0</v>
      </c>
      <c r="K201" s="103" t="s">
        <v>102</v>
      </c>
      <c r="L201" s="104">
        <v>0</v>
      </c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 t="s">
        <v>20</v>
      </c>
      <c r="B202" s="61" t="s">
        <v>239</v>
      </c>
      <c r="C202" s="61" t="s">
        <v>551</v>
      </c>
      <c r="D202" s="62" t="s">
        <v>42</v>
      </c>
      <c r="E202" s="164" t="s">
        <v>227</v>
      </c>
      <c r="F202" s="165">
        <v>0</v>
      </c>
      <c r="G202" s="103">
        <v>0.4279205451363729</v>
      </c>
      <c r="H202" s="89">
        <v>-2.5124251194589609E-2</v>
      </c>
      <c r="I202" s="85"/>
      <c r="J202" s="85">
        <v>0.40279629394178329</v>
      </c>
      <c r="K202" s="103" t="s">
        <v>102</v>
      </c>
      <c r="L202" s="104">
        <v>14</v>
      </c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 t="s">
        <v>20</v>
      </c>
      <c r="B203" s="61" t="s">
        <v>239</v>
      </c>
      <c r="C203" s="61" t="s">
        <v>552</v>
      </c>
      <c r="D203" s="62" t="s">
        <v>42</v>
      </c>
      <c r="E203" s="164" t="s">
        <v>227</v>
      </c>
      <c r="F203" s="165">
        <v>0</v>
      </c>
      <c r="G203" s="103">
        <v>0.11190319261543086</v>
      </c>
      <c r="H203" s="89">
        <v>-6.4295319924711491E-3</v>
      </c>
      <c r="I203" s="85"/>
      <c r="J203" s="85">
        <v>0.10547366062295971</v>
      </c>
      <c r="K203" s="103" t="s">
        <v>102</v>
      </c>
      <c r="L203" s="104">
        <v>1.95</v>
      </c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 t="s">
        <v>20</v>
      </c>
      <c r="B204" s="61" t="s">
        <v>239</v>
      </c>
      <c r="C204" s="61" t="s">
        <v>305</v>
      </c>
      <c r="D204" s="62" t="s">
        <v>42</v>
      </c>
      <c r="E204" s="164" t="s">
        <v>229</v>
      </c>
      <c r="F204" s="165">
        <v>6.8400000000000004E-4</v>
      </c>
      <c r="G204" s="103">
        <v>0.54971507999999991</v>
      </c>
      <c r="H204" s="89">
        <v>-2.6888702161993128E-2</v>
      </c>
      <c r="I204" s="85"/>
      <c r="J204" s="85">
        <v>0.52282637783800678</v>
      </c>
      <c r="K204" s="103" t="s">
        <v>102</v>
      </c>
      <c r="L204" s="104">
        <v>6</v>
      </c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 t="s">
        <v>20</v>
      </c>
      <c r="B205" s="61" t="s">
        <v>239</v>
      </c>
      <c r="C205" s="61" t="s">
        <v>384</v>
      </c>
      <c r="D205" s="62" t="s">
        <v>42</v>
      </c>
      <c r="E205" s="164" t="s">
        <v>237</v>
      </c>
      <c r="F205" s="165">
        <v>4.4949950000000003</v>
      </c>
      <c r="G205" s="103">
        <v>4.0681901135846674</v>
      </c>
      <c r="H205" s="89">
        <v>-0.12315129182936557</v>
      </c>
      <c r="I205" s="85"/>
      <c r="J205" s="85">
        <v>3.9450388217553018</v>
      </c>
      <c r="K205" s="103" t="s">
        <v>102</v>
      </c>
      <c r="L205" s="104">
        <v>9</v>
      </c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 t="s">
        <v>20</v>
      </c>
      <c r="B206" s="61" t="s">
        <v>239</v>
      </c>
      <c r="C206" s="61" t="s">
        <v>314</v>
      </c>
      <c r="D206" s="62" t="s">
        <v>42</v>
      </c>
      <c r="E206" s="164" t="s">
        <v>228</v>
      </c>
      <c r="F206" s="165">
        <v>4.7320000000000001E-3</v>
      </c>
      <c r="G206" s="103">
        <v>4.0513675450330258</v>
      </c>
      <c r="H206" s="89">
        <v>-0.12264204254747435</v>
      </c>
      <c r="I206" s="85"/>
      <c r="J206" s="85">
        <v>3.9287255024855514</v>
      </c>
      <c r="K206" s="103" t="s">
        <v>102</v>
      </c>
      <c r="L206" s="104">
        <v>4</v>
      </c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 t="s">
        <v>20</v>
      </c>
      <c r="B207" s="61" t="s">
        <v>239</v>
      </c>
      <c r="C207" s="61" t="s">
        <v>315</v>
      </c>
      <c r="D207" s="62" t="s">
        <v>42</v>
      </c>
      <c r="E207" s="164" t="s">
        <v>228</v>
      </c>
      <c r="F207" s="165">
        <v>7.9999206896551753E-2</v>
      </c>
      <c r="G207" s="103">
        <v>0.62242891791624255</v>
      </c>
      <c r="H207" s="89">
        <v>-4.0268278587305639E-2</v>
      </c>
      <c r="I207" s="85"/>
      <c r="J207" s="85">
        <v>0.58216063932893691</v>
      </c>
      <c r="K207" s="103" t="s">
        <v>102</v>
      </c>
      <c r="L207" s="104">
        <v>9.2931034482758648</v>
      </c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 t="s">
        <v>20</v>
      </c>
      <c r="B208" s="61" t="s">
        <v>239</v>
      </c>
      <c r="C208" s="61" t="s">
        <v>316</v>
      </c>
      <c r="D208" s="62" t="s">
        <v>42</v>
      </c>
      <c r="E208" s="164" t="s">
        <v>228</v>
      </c>
      <c r="F208" s="165">
        <v>5.0619999999999997E-3</v>
      </c>
      <c r="G208" s="103">
        <v>0.1388315650938079</v>
      </c>
      <c r="H208" s="89">
        <v>-8.6612638490402016E-3</v>
      </c>
      <c r="I208" s="85"/>
      <c r="J208" s="85">
        <v>0.13017030124476769</v>
      </c>
      <c r="K208" s="103" t="s">
        <v>102</v>
      </c>
      <c r="L208" s="104">
        <v>9</v>
      </c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 t="s">
        <v>20</v>
      </c>
      <c r="B209" s="61" t="s">
        <v>239</v>
      </c>
      <c r="C209" s="61" t="s">
        <v>317</v>
      </c>
      <c r="D209" s="62" t="s">
        <v>42</v>
      </c>
      <c r="E209" s="164" t="s">
        <v>228</v>
      </c>
      <c r="F209" s="165">
        <v>12.479507181818184</v>
      </c>
      <c r="G209" s="103">
        <v>17.983496686910925</v>
      </c>
      <c r="H209" s="89">
        <v>-0.96286534996053774</v>
      </c>
      <c r="I209" s="85"/>
      <c r="J209" s="85">
        <v>17.020631336950387</v>
      </c>
      <c r="K209" s="103" t="s">
        <v>102</v>
      </c>
      <c r="L209" s="104">
        <v>76.909090909090907</v>
      </c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 t="s">
        <v>20</v>
      </c>
      <c r="B210" s="61" t="s">
        <v>239</v>
      </c>
      <c r="C210" s="61" t="s">
        <v>318</v>
      </c>
      <c r="D210" s="62" t="s">
        <v>42</v>
      </c>
      <c r="E210" s="164" t="s">
        <v>228</v>
      </c>
      <c r="F210" s="165">
        <v>7.4897181818181821E-2</v>
      </c>
      <c r="G210" s="103">
        <v>5.5481000417065616</v>
      </c>
      <c r="H210" s="89">
        <v>-0.29705420371122937</v>
      </c>
      <c r="I210" s="85"/>
      <c r="J210" s="85">
        <v>5.2510458379953322</v>
      </c>
      <c r="K210" s="103" t="s">
        <v>102</v>
      </c>
      <c r="L210" s="104">
        <v>23.727272727272727</v>
      </c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 t="s">
        <v>20</v>
      </c>
      <c r="B211" s="61" t="s">
        <v>239</v>
      </c>
      <c r="C211" s="61" t="s">
        <v>319</v>
      </c>
      <c r="D211" s="62" t="s">
        <v>42</v>
      </c>
      <c r="E211" s="164" t="s">
        <v>228</v>
      </c>
      <c r="F211" s="165">
        <v>0.44046736363636357</v>
      </c>
      <c r="G211" s="103">
        <v>0.38262758908321115</v>
      </c>
      <c r="H211" s="89">
        <v>-2.0486496807670951E-2</v>
      </c>
      <c r="I211" s="85"/>
      <c r="J211" s="85">
        <v>0.3621410922755402</v>
      </c>
      <c r="K211" s="103" t="s">
        <v>102</v>
      </c>
      <c r="L211" s="104">
        <v>1.6363636363636362</v>
      </c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 t="s">
        <v>20</v>
      </c>
      <c r="B212" s="61" t="s">
        <v>239</v>
      </c>
      <c r="C212" s="61" t="s">
        <v>320</v>
      </c>
      <c r="D212" s="62" t="s">
        <v>42</v>
      </c>
      <c r="E212" s="164" t="s">
        <v>228</v>
      </c>
      <c r="F212" s="165">
        <v>0.18055499999999999</v>
      </c>
      <c r="G212" s="103">
        <v>0.37530518571685184</v>
      </c>
      <c r="H212" s="89">
        <v>-2.1396293099159969E-2</v>
      </c>
      <c r="I212" s="85"/>
      <c r="J212" s="85">
        <v>0.35390889261769187</v>
      </c>
      <c r="K212" s="103" t="s">
        <v>102</v>
      </c>
      <c r="L212" s="104">
        <v>2</v>
      </c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 t="s">
        <v>20</v>
      </c>
      <c r="B213" s="61" t="s">
        <v>239</v>
      </c>
      <c r="C213" s="61" t="s">
        <v>321</v>
      </c>
      <c r="D213" s="62" t="s">
        <v>42</v>
      </c>
      <c r="E213" s="164" t="s">
        <v>228</v>
      </c>
      <c r="F213" s="165">
        <v>2.0726000000000001E-2</v>
      </c>
      <c r="G213" s="103">
        <v>1.8080956800000001</v>
      </c>
      <c r="H213" s="89">
        <v>-9.4872086039178516E-2</v>
      </c>
      <c r="I213" s="85"/>
      <c r="J213" s="85">
        <v>1.7132235939608216</v>
      </c>
      <c r="K213" s="103" t="s">
        <v>102</v>
      </c>
      <c r="L213" s="104">
        <v>8</v>
      </c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 t="s">
        <v>20</v>
      </c>
      <c r="B214" s="61" t="s">
        <v>239</v>
      </c>
      <c r="C214" s="61" t="s">
        <v>322</v>
      </c>
      <c r="D214" s="62" t="s">
        <v>42</v>
      </c>
      <c r="E214" s="164" t="s">
        <v>228</v>
      </c>
      <c r="F214" s="165">
        <v>2.8413999999999998E-2</v>
      </c>
      <c r="G214" s="103">
        <v>0.44221157703486252</v>
      </c>
      <c r="H214" s="89">
        <v>-2.2092114841704369E-2</v>
      </c>
      <c r="I214" s="85"/>
      <c r="J214" s="85">
        <v>0.42011946219315816</v>
      </c>
      <c r="K214" s="103" t="s">
        <v>102</v>
      </c>
      <c r="L214" s="104">
        <v>16</v>
      </c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 t="s">
        <v>20</v>
      </c>
      <c r="B215" s="61" t="s">
        <v>239</v>
      </c>
      <c r="C215" s="61" t="s">
        <v>323</v>
      </c>
      <c r="D215" s="62" t="s">
        <v>42</v>
      </c>
      <c r="E215" s="164" t="s">
        <v>228</v>
      </c>
      <c r="F215" s="165">
        <v>0.185081</v>
      </c>
      <c r="G215" s="103">
        <v>0.18434370872437433</v>
      </c>
      <c r="H215" s="89">
        <v>-9.9796771760036762E-3</v>
      </c>
      <c r="I215" s="85"/>
      <c r="J215" s="85">
        <v>0.17436403154837066</v>
      </c>
      <c r="K215" s="103" t="s">
        <v>102</v>
      </c>
      <c r="L215" s="104">
        <v>45</v>
      </c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 t="s">
        <v>20</v>
      </c>
      <c r="B216" s="61" t="s">
        <v>239</v>
      </c>
      <c r="C216" s="61" t="s">
        <v>324</v>
      </c>
      <c r="D216" s="62" t="s">
        <v>42</v>
      </c>
      <c r="E216" s="164" t="s">
        <v>228</v>
      </c>
      <c r="F216" s="165">
        <v>0.227996</v>
      </c>
      <c r="G216" s="103">
        <v>1.4197489888427512</v>
      </c>
      <c r="H216" s="89">
        <v>-7.7086837493693272E-2</v>
      </c>
      <c r="I216" s="85"/>
      <c r="J216" s="85">
        <v>1.342662151349058</v>
      </c>
      <c r="K216" s="103" t="s">
        <v>102</v>
      </c>
      <c r="L216" s="104">
        <v>31</v>
      </c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 t="s">
        <v>20</v>
      </c>
      <c r="B217" s="61" t="s">
        <v>239</v>
      </c>
      <c r="C217" s="61" t="s">
        <v>553</v>
      </c>
      <c r="D217" s="62" t="s">
        <v>42</v>
      </c>
      <c r="E217" s="164" t="s">
        <v>227</v>
      </c>
      <c r="F217" s="165">
        <v>5.7089999999999997E-3</v>
      </c>
      <c r="G217" s="103">
        <v>2.7321135777345704</v>
      </c>
      <c r="H217" s="89">
        <v>-0.15141610027431263</v>
      </c>
      <c r="I217" s="85"/>
      <c r="J217" s="85">
        <v>2.5806974774602578</v>
      </c>
      <c r="K217" s="103" t="s">
        <v>102</v>
      </c>
      <c r="L217" s="104">
        <v>74</v>
      </c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 t="s">
        <v>20</v>
      </c>
      <c r="B218" s="61" t="s">
        <v>239</v>
      </c>
      <c r="C218" s="61" t="s">
        <v>325</v>
      </c>
      <c r="D218" s="62" t="s">
        <v>42</v>
      </c>
      <c r="E218" s="164" t="s">
        <v>228</v>
      </c>
      <c r="F218" s="165">
        <v>4.5430999999999999E-2</v>
      </c>
      <c r="G218" s="103">
        <v>1.2750895171441365</v>
      </c>
      <c r="H218" s="89">
        <v>-6.8118691268730158E-2</v>
      </c>
      <c r="I218" s="85"/>
      <c r="J218" s="85">
        <v>1.2069708258754064</v>
      </c>
      <c r="K218" s="103" t="s">
        <v>102</v>
      </c>
      <c r="L218" s="104">
        <v>48</v>
      </c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 t="s">
        <v>20</v>
      </c>
      <c r="B219" s="61" t="s">
        <v>239</v>
      </c>
      <c r="C219" s="61" t="s">
        <v>326</v>
      </c>
      <c r="D219" s="62" t="s">
        <v>42</v>
      </c>
      <c r="E219" s="164" t="s">
        <v>228</v>
      </c>
      <c r="F219" s="165">
        <v>1.9954550000000002</v>
      </c>
      <c r="G219" s="103">
        <v>1.4344757067871539</v>
      </c>
      <c r="H219" s="89">
        <v>-7.6633527677321567E-2</v>
      </c>
      <c r="I219" s="85"/>
      <c r="J219" s="85">
        <v>1.3578421791098323</v>
      </c>
      <c r="K219" s="103" t="s">
        <v>102</v>
      </c>
      <c r="L219" s="104">
        <v>54</v>
      </c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 t="s">
        <v>20</v>
      </c>
      <c r="B220" s="61" t="s">
        <v>239</v>
      </c>
      <c r="C220" s="61" t="s">
        <v>554</v>
      </c>
      <c r="D220" s="62" t="s">
        <v>42</v>
      </c>
      <c r="E220" s="164" t="s">
        <v>227</v>
      </c>
      <c r="F220" s="165">
        <v>4.4761500000000003E-2</v>
      </c>
      <c r="G220" s="103">
        <v>0.88205146409985313</v>
      </c>
      <c r="H220" s="89">
        <v>-4.3540420897960397E-2</v>
      </c>
      <c r="I220" s="85"/>
      <c r="J220" s="85">
        <v>0.83851104320189274</v>
      </c>
      <c r="K220" s="103" t="s">
        <v>102</v>
      </c>
      <c r="L220" s="104">
        <v>217.5</v>
      </c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 t="s">
        <v>20</v>
      </c>
      <c r="B221" s="61" t="s">
        <v>239</v>
      </c>
      <c r="C221" s="61" t="s">
        <v>555</v>
      </c>
      <c r="D221" s="62" t="s">
        <v>42</v>
      </c>
      <c r="E221" s="164" t="s">
        <v>227</v>
      </c>
      <c r="F221" s="165">
        <v>3.21035E-2</v>
      </c>
      <c r="G221" s="103">
        <v>7.259620719962915</v>
      </c>
      <c r="H221" s="89">
        <v>-0.3550962788725327</v>
      </c>
      <c r="I221" s="85"/>
      <c r="J221" s="85">
        <v>6.9045244410903823</v>
      </c>
      <c r="K221" s="103" t="s">
        <v>102</v>
      </c>
      <c r="L221" s="104">
        <v>159</v>
      </c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 t="s">
        <v>20</v>
      </c>
      <c r="B222" s="61" t="s">
        <v>239</v>
      </c>
      <c r="C222" s="61" t="s">
        <v>556</v>
      </c>
      <c r="D222" s="62" t="s">
        <v>42</v>
      </c>
      <c r="E222" s="164" t="s">
        <v>227</v>
      </c>
      <c r="F222" s="165">
        <v>1.7107000000000001E-2</v>
      </c>
      <c r="G222" s="103">
        <v>19.143913162144578</v>
      </c>
      <c r="H222" s="89">
        <v>-0.93640323498486566</v>
      </c>
      <c r="I222" s="85"/>
      <c r="J222" s="85">
        <v>18.207509927159713</v>
      </c>
      <c r="K222" s="103" t="s">
        <v>102</v>
      </c>
      <c r="L222" s="104">
        <v>88</v>
      </c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 t="s">
        <v>20</v>
      </c>
      <c r="B223" s="61" t="s">
        <v>239</v>
      </c>
      <c r="C223" s="61" t="s">
        <v>557</v>
      </c>
      <c r="D223" s="62" t="s">
        <v>42</v>
      </c>
      <c r="E223" s="164" t="s">
        <v>227</v>
      </c>
      <c r="F223" s="165">
        <v>4.6E-5</v>
      </c>
      <c r="G223" s="103">
        <v>3.2396244443822448</v>
      </c>
      <c r="H223" s="89">
        <v>-0.15881062609995045</v>
      </c>
      <c r="I223" s="85"/>
      <c r="J223" s="85">
        <v>3.0808138182822944</v>
      </c>
      <c r="K223" s="103" t="s">
        <v>102</v>
      </c>
      <c r="L223" s="104">
        <v>50</v>
      </c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 t="s">
        <v>20</v>
      </c>
      <c r="B224" s="61" t="s">
        <v>239</v>
      </c>
      <c r="C224" s="61" t="s">
        <v>558</v>
      </c>
      <c r="D224" s="62" t="s">
        <v>42</v>
      </c>
      <c r="E224" s="164" t="s">
        <v>227</v>
      </c>
      <c r="F224" s="165">
        <v>2.7057999999999999E-2</v>
      </c>
      <c r="G224" s="103">
        <v>0.59750513715853371</v>
      </c>
      <c r="H224" s="89">
        <v>-2.8259367622783582E-2</v>
      </c>
      <c r="I224" s="85"/>
      <c r="J224" s="85">
        <v>0.56924576953575012</v>
      </c>
      <c r="K224" s="103" t="s">
        <v>102</v>
      </c>
      <c r="L224" s="104">
        <v>30</v>
      </c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 t="s">
        <v>20</v>
      </c>
      <c r="B225" s="61" t="s">
        <v>239</v>
      </c>
      <c r="C225" s="61" t="s">
        <v>559</v>
      </c>
      <c r="D225" s="62" t="s">
        <v>42</v>
      </c>
      <c r="E225" s="164" t="s">
        <v>227</v>
      </c>
      <c r="F225" s="165">
        <v>0</v>
      </c>
      <c r="G225" s="103">
        <v>4.9763154594404807E-2</v>
      </c>
      <c r="H225" s="89">
        <v>-3.3066672912208175E-3</v>
      </c>
      <c r="I225" s="85"/>
      <c r="J225" s="85">
        <v>4.645648730318399E-2</v>
      </c>
      <c r="K225" s="103" t="s">
        <v>102</v>
      </c>
      <c r="L225" s="104">
        <v>1</v>
      </c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 t="s">
        <v>20</v>
      </c>
      <c r="B226" s="61" t="s">
        <v>239</v>
      </c>
      <c r="C226" s="61" t="s">
        <v>560</v>
      </c>
      <c r="D226" s="62" t="s">
        <v>42</v>
      </c>
      <c r="E226" s="164" t="s">
        <v>227</v>
      </c>
      <c r="F226" s="165">
        <v>0</v>
      </c>
      <c r="G226" s="103">
        <v>0</v>
      </c>
      <c r="H226" s="89">
        <v>0</v>
      </c>
      <c r="I226" s="85"/>
      <c r="J226" s="85">
        <v>0</v>
      </c>
      <c r="K226" s="103" t="s">
        <v>102</v>
      </c>
      <c r="L226" s="104">
        <v>0</v>
      </c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 t="s">
        <v>20</v>
      </c>
      <c r="B227" s="61" t="s">
        <v>239</v>
      </c>
      <c r="C227" s="61" t="s">
        <v>561</v>
      </c>
      <c r="D227" s="62" t="s">
        <v>42</v>
      </c>
      <c r="E227" s="164" t="s">
        <v>227</v>
      </c>
      <c r="F227" s="165">
        <v>4.993E-3</v>
      </c>
      <c r="G227" s="103">
        <v>1.7455154199422487</v>
      </c>
      <c r="H227" s="89">
        <v>-0.10000188718125758</v>
      </c>
      <c r="I227" s="85"/>
      <c r="J227" s="85">
        <v>1.6455135327609911</v>
      </c>
      <c r="K227" s="103" t="s">
        <v>102</v>
      </c>
      <c r="L227" s="104">
        <v>4</v>
      </c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 t="s">
        <v>20</v>
      </c>
      <c r="B228" s="61" t="s">
        <v>239</v>
      </c>
      <c r="C228" s="61" t="s">
        <v>562</v>
      </c>
      <c r="D228" s="62" t="s">
        <v>42</v>
      </c>
      <c r="E228" s="164" t="s">
        <v>227</v>
      </c>
      <c r="F228" s="165">
        <v>0</v>
      </c>
      <c r="G228" s="103">
        <v>0.1852832587915004</v>
      </c>
      <c r="H228" s="89">
        <v>-9.0629246722650214E-3</v>
      </c>
      <c r="I228" s="85"/>
      <c r="J228" s="85">
        <v>0.17622033411923538</v>
      </c>
      <c r="K228" s="103" t="s">
        <v>102</v>
      </c>
      <c r="L228" s="104">
        <v>5</v>
      </c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 t="s">
        <v>20</v>
      </c>
      <c r="B229" s="61" t="s">
        <v>239</v>
      </c>
      <c r="C229" s="61" t="s">
        <v>563</v>
      </c>
      <c r="D229" s="62" t="s">
        <v>42</v>
      </c>
      <c r="E229" s="164" t="s">
        <v>227</v>
      </c>
      <c r="F229" s="165">
        <v>1.7779999999999998E-3</v>
      </c>
      <c r="G229" s="103">
        <v>0.2070528729451368</v>
      </c>
      <c r="H229" s="89">
        <v>-1.0180763215105498E-2</v>
      </c>
      <c r="I229" s="85"/>
      <c r="J229" s="85">
        <v>0.1968721097300313</v>
      </c>
      <c r="K229" s="103" t="s">
        <v>102</v>
      </c>
      <c r="L229" s="104">
        <v>25</v>
      </c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 t="s">
        <v>20</v>
      </c>
      <c r="B230" s="61" t="s">
        <v>239</v>
      </c>
      <c r="C230" s="61" t="s">
        <v>327</v>
      </c>
      <c r="D230" s="62" t="s">
        <v>42</v>
      </c>
      <c r="E230" s="164" t="s">
        <v>228</v>
      </c>
      <c r="F230" s="165">
        <v>0</v>
      </c>
      <c r="G230" s="103">
        <v>1.7481694838418482</v>
      </c>
      <c r="H230" s="89">
        <v>-8.5509767313839413E-2</v>
      </c>
      <c r="I230" s="85"/>
      <c r="J230" s="85">
        <v>1.6626597165280088</v>
      </c>
      <c r="K230" s="103" t="s">
        <v>102</v>
      </c>
      <c r="L230" s="104">
        <v>67</v>
      </c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 t="s">
        <v>20</v>
      </c>
      <c r="B231" s="61" t="s">
        <v>239</v>
      </c>
      <c r="C231" s="61" t="s">
        <v>328</v>
      </c>
      <c r="D231" s="62" t="s">
        <v>42</v>
      </c>
      <c r="E231" s="164" t="s">
        <v>228</v>
      </c>
      <c r="F231" s="165">
        <v>0</v>
      </c>
      <c r="G231" s="103">
        <v>1.3595849599999998</v>
      </c>
      <c r="H231" s="89">
        <v>-6.6502587219119391E-2</v>
      </c>
      <c r="I231" s="85"/>
      <c r="J231" s="85">
        <v>1.2930823727808805</v>
      </c>
      <c r="K231" s="103" t="s">
        <v>102</v>
      </c>
      <c r="L231" s="104">
        <v>8</v>
      </c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 t="s">
        <v>20</v>
      </c>
      <c r="B232" s="61" t="s">
        <v>239</v>
      </c>
      <c r="C232" s="61" t="s">
        <v>564</v>
      </c>
      <c r="D232" s="62" t="s">
        <v>42</v>
      </c>
      <c r="E232" s="164" t="s">
        <v>227</v>
      </c>
      <c r="F232" s="165">
        <v>0</v>
      </c>
      <c r="G232" s="103">
        <v>0.35241006971430189</v>
      </c>
      <c r="H232" s="89">
        <v>-1.7237746876864024E-2</v>
      </c>
      <c r="I232" s="85"/>
      <c r="J232" s="85">
        <v>0.33517232283743786</v>
      </c>
      <c r="K232" s="103" t="s">
        <v>102</v>
      </c>
      <c r="L232" s="104">
        <v>41.999999989999999</v>
      </c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 t="s">
        <v>20</v>
      </c>
      <c r="B233" s="61" t="s">
        <v>239</v>
      </c>
      <c r="C233" s="61" t="s">
        <v>565</v>
      </c>
      <c r="D233" s="62" t="s">
        <v>42</v>
      </c>
      <c r="E233" s="164" t="s">
        <v>227</v>
      </c>
      <c r="F233" s="165">
        <v>4.4648E-2</v>
      </c>
      <c r="G233" s="103">
        <v>2.4290644222979729</v>
      </c>
      <c r="H233" s="89">
        <v>-0.14036858562675558</v>
      </c>
      <c r="I233" s="85"/>
      <c r="J233" s="85">
        <v>2.2886958366712173</v>
      </c>
      <c r="K233" s="103" t="s">
        <v>102</v>
      </c>
      <c r="L233" s="104">
        <v>4</v>
      </c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 t="s">
        <v>20</v>
      </c>
      <c r="B234" s="61" t="s">
        <v>239</v>
      </c>
      <c r="C234" s="61" t="s">
        <v>566</v>
      </c>
      <c r="D234" s="62" t="s">
        <v>42</v>
      </c>
      <c r="E234" s="164" t="s">
        <v>227</v>
      </c>
      <c r="F234" s="165">
        <v>0</v>
      </c>
      <c r="G234" s="103">
        <v>0.45298851078836738</v>
      </c>
      <c r="H234" s="89">
        <v>-2.6075878441890799E-2</v>
      </c>
      <c r="I234" s="85"/>
      <c r="J234" s="85">
        <v>0.42691263234647658</v>
      </c>
      <c r="K234" s="103" t="s">
        <v>102</v>
      </c>
      <c r="L234" s="104">
        <v>16</v>
      </c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 t="s">
        <v>20</v>
      </c>
      <c r="B235" s="61" t="s">
        <v>239</v>
      </c>
      <c r="C235" s="61" t="s">
        <v>567</v>
      </c>
      <c r="D235" s="62" t="s">
        <v>42</v>
      </c>
      <c r="E235" s="164" t="s">
        <v>227</v>
      </c>
      <c r="F235" s="165">
        <v>0</v>
      </c>
      <c r="G235" s="103">
        <v>2.5031123177527731E-2</v>
      </c>
      <c r="H235" s="89">
        <v>-1.5715690395455457E-3</v>
      </c>
      <c r="I235" s="85"/>
      <c r="J235" s="85">
        <v>2.3459554137982185E-2</v>
      </c>
      <c r="K235" s="103" t="s">
        <v>102</v>
      </c>
      <c r="L235" s="104">
        <v>4.9000000159999999</v>
      </c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 t="s">
        <v>20</v>
      </c>
      <c r="B236" s="61" t="s">
        <v>239</v>
      </c>
      <c r="C236" s="61" t="s">
        <v>568</v>
      </c>
      <c r="D236" s="62" t="s">
        <v>42</v>
      </c>
      <c r="E236" s="164" t="s">
        <v>227</v>
      </c>
      <c r="F236" s="165">
        <v>0</v>
      </c>
      <c r="G236" s="103">
        <v>7.4597162522461291</v>
      </c>
      <c r="H236" s="89">
        <v>-0.22581877087010049</v>
      </c>
      <c r="I236" s="85"/>
      <c r="J236" s="85">
        <v>7.2338974813760286</v>
      </c>
      <c r="K236" s="103" t="s">
        <v>102</v>
      </c>
      <c r="L236" s="104">
        <v>19.810810810810811</v>
      </c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 t="s">
        <v>20</v>
      </c>
      <c r="B237" s="61" t="s">
        <v>239</v>
      </c>
      <c r="C237" s="61" t="s">
        <v>329</v>
      </c>
      <c r="D237" s="62" t="s">
        <v>42</v>
      </c>
      <c r="E237" s="164" t="s">
        <v>228</v>
      </c>
      <c r="F237" s="165">
        <v>0.23795861538461538</v>
      </c>
      <c r="G237" s="103">
        <v>14.480103344681043</v>
      </c>
      <c r="H237" s="89">
        <v>-0.68894774361323741</v>
      </c>
      <c r="I237" s="85"/>
      <c r="J237" s="85">
        <v>13.791155601067805</v>
      </c>
      <c r="K237" s="103" t="s">
        <v>102</v>
      </c>
      <c r="L237" s="104">
        <v>105.23076923076923</v>
      </c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 t="s">
        <v>20</v>
      </c>
      <c r="B238" s="61" t="s">
        <v>239</v>
      </c>
      <c r="C238" s="61" t="s">
        <v>330</v>
      </c>
      <c r="D238" s="62" t="s">
        <v>42</v>
      </c>
      <c r="E238" s="164" t="s">
        <v>228</v>
      </c>
      <c r="F238" s="165">
        <v>4.025076923076922E-3</v>
      </c>
      <c r="G238" s="103">
        <v>2.2863321070549012</v>
      </c>
      <c r="H238" s="89">
        <v>-0.10878122267577384</v>
      </c>
      <c r="I238" s="85"/>
      <c r="J238" s="85">
        <v>2.1775508843791274</v>
      </c>
      <c r="K238" s="103" t="s">
        <v>102</v>
      </c>
      <c r="L238" s="104">
        <v>16.615384615384613</v>
      </c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 t="s">
        <v>20</v>
      </c>
      <c r="B239" s="61" t="s">
        <v>239</v>
      </c>
      <c r="C239" s="61" t="s">
        <v>331</v>
      </c>
      <c r="D239" s="62" t="s">
        <v>42</v>
      </c>
      <c r="E239" s="164" t="s">
        <v>228</v>
      </c>
      <c r="F239" s="165">
        <v>5.8472307692307686E-3</v>
      </c>
      <c r="G239" s="103">
        <v>2.2863321070549012</v>
      </c>
      <c r="H239" s="89">
        <v>-0.10878122267577384</v>
      </c>
      <c r="I239" s="85"/>
      <c r="J239" s="85">
        <v>2.1775508843791274</v>
      </c>
      <c r="K239" s="103" t="s">
        <v>102</v>
      </c>
      <c r="L239" s="104">
        <v>16.615384615384613</v>
      </c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 t="s">
        <v>20</v>
      </c>
      <c r="B240" s="61" t="s">
        <v>239</v>
      </c>
      <c r="C240" s="61" t="s">
        <v>332</v>
      </c>
      <c r="D240" s="62" t="s">
        <v>42</v>
      </c>
      <c r="E240" s="164" t="s">
        <v>228</v>
      </c>
      <c r="F240" s="165">
        <v>4.1918953846153846</v>
      </c>
      <c r="G240" s="103">
        <v>14.480103344681043</v>
      </c>
      <c r="H240" s="89">
        <v>-0.68894774361323741</v>
      </c>
      <c r="I240" s="85"/>
      <c r="J240" s="85">
        <v>13.791155601067805</v>
      </c>
      <c r="K240" s="103" t="s">
        <v>102</v>
      </c>
      <c r="L240" s="104">
        <v>105.23076923076923</v>
      </c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 t="s">
        <v>20</v>
      </c>
      <c r="B241" s="61" t="s">
        <v>239</v>
      </c>
      <c r="C241" s="61" t="s">
        <v>333</v>
      </c>
      <c r="D241" s="62" t="s">
        <v>42</v>
      </c>
      <c r="E241" s="164" t="s">
        <v>228</v>
      </c>
      <c r="F241" s="165">
        <v>0</v>
      </c>
      <c r="G241" s="103">
        <v>1.2401426557239645</v>
      </c>
      <c r="H241" s="89">
        <v>-3.9840382359504156E-2</v>
      </c>
      <c r="I241" s="85"/>
      <c r="J241" s="85">
        <v>1.2003022733644604</v>
      </c>
      <c r="K241" s="103" t="s">
        <v>102</v>
      </c>
      <c r="L241" s="104">
        <v>5</v>
      </c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 t="s">
        <v>20</v>
      </c>
      <c r="B242" s="61" t="s">
        <v>239</v>
      </c>
      <c r="C242" s="61" t="s">
        <v>569</v>
      </c>
      <c r="D242" s="62" t="s">
        <v>42</v>
      </c>
      <c r="E242" s="164" t="s">
        <v>227</v>
      </c>
      <c r="F242" s="165">
        <v>0</v>
      </c>
      <c r="G242" s="103">
        <v>1.9455553148793298E-2</v>
      </c>
      <c r="H242" s="89">
        <v>-9.5164675856214409E-4</v>
      </c>
      <c r="I242" s="85"/>
      <c r="J242" s="85">
        <v>1.8503906390231153E-2</v>
      </c>
      <c r="K242" s="103" t="s">
        <v>102</v>
      </c>
      <c r="L242" s="104">
        <v>2</v>
      </c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 t="s">
        <v>20</v>
      </c>
      <c r="B243" s="61" t="s">
        <v>239</v>
      </c>
      <c r="C243" s="61" t="s">
        <v>570</v>
      </c>
      <c r="D243" s="62" t="s">
        <v>42</v>
      </c>
      <c r="E243" s="164" t="s">
        <v>227</v>
      </c>
      <c r="F243" s="165">
        <v>0</v>
      </c>
      <c r="G243" s="103">
        <v>2.9677963823538999E-2</v>
      </c>
      <c r="H243" s="89">
        <v>-1.4516646151048751E-3</v>
      </c>
      <c r="I243" s="85"/>
      <c r="J243" s="85">
        <v>2.8226299208434124E-2</v>
      </c>
      <c r="K243" s="103" t="s">
        <v>102</v>
      </c>
      <c r="L243" s="104">
        <v>2</v>
      </c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 t="s">
        <v>20</v>
      </c>
      <c r="B244" s="61" t="s">
        <v>239</v>
      </c>
      <c r="C244" s="61" t="s">
        <v>571</v>
      </c>
      <c r="D244" s="62" t="s">
        <v>42</v>
      </c>
      <c r="E244" s="164" t="s">
        <v>227</v>
      </c>
      <c r="F244" s="165">
        <v>0</v>
      </c>
      <c r="G244" s="103">
        <v>3.2316004886242602E-2</v>
      </c>
      <c r="H244" s="89">
        <v>-1.5807014616584479E-3</v>
      </c>
      <c r="I244" s="85"/>
      <c r="J244" s="85">
        <v>3.0735303424584155E-2</v>
      </c>
      <c r="K244" s="103" t="s">
        <v>102</v>
      </c>
      <c r="L244" s="104">
        <v>2</v>
      </c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 t="s">
        <v>20</v>
      </c>
      <c r="B245" s="61" t="s">
        <v>239</v>
      </c>
      <c r="C245" s="61" t="s">
        <v>572</v>
      </c>
      <c r="D245" s="62" t="s">
        <v>42</v>
      </c>
      <c r="E245" s="164" t="s">
        <v>227</v>
      </c>
      <c r="F245" s="165">
        <v>0</v>
      </c>
      <c r="G245" s="103">
        <v>4.4187190291116799E-2</v>
      </c>
      <c r="H245" s="89">
        <v>-2.1613673016085966E-3</v>
      </c>
      <c r="I245" s="85"/>
      <c r="J245" s="85">
        <v>4.2025822989508202E-2</v>
      </c>
      <c r="K245" s="103" t="s">
        <v>102</v>
      </c>
      <c r="L245" s="104">
        <v>2</v>
      </c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 t="s">
        <v>20</v>
      </c>
      <c r="B246" s="61" t="s">
        <v>239</v>
      </c>
      <c r="C246" s="61" t="s">
        <v>573</v>
      </c>
      <c r="D246" s="62" t="s">
        <v>42</v>
      </c>
      <c r="E246" s="164" t="s">
        <v>227</v>
      </c>
      <c r="F246" s="165">
        <v>0</v>
      </c>
      <c r="G246" s="103">
        <v>5.6882763372408801E-2</v>
      </c>
      <c r="H246" s="89">
        <v>-2.782357148491961E-3</v>
      </c>
      <c r="I246" s="85"/>
      <c r="J246" s="85">
        <v>5.410040622391684E-2</v>
      </c>
      <c r="K246" s="103" t="s">
        <v>102</v>
      </c>
      <c r="L246" s="104">
        <v>2</v>
      </c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 t="s">
        <v>20</v>
      </c>
      <c r="B247" s="61" t="s">
        <v>239</v>
      </c>
      <c r="C247" s="61" t="s">
        <v>574</v>
      </c>
      <c r="D247" s="62" t="s">
        <v>42</v>
      </c>
      <c r="E247" s="164" t="s">
        <v>227</v>
      </c>
      <c r="F247" s="165">
        <v>0</v>
      </c>
      <c r="G247" s="103">
        <v>0</v>
      </c>
      <c r="H247" s="89">
        <v>0</v>
      </c>
      <c r="I247" s="85"/>
      <c r="J247" s="85">
        <v>0</v>
      </c>
      <c r="K247" s="103" t="s">
        <v>102</v>
      </c>
      <c r="L247" s="104">
        <v>0</v>
      </c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 t="s">
        <v>20</v>
      </c>
      <c r="B248" s="61" t="s">
        <v>239</v>
      </c>
      <c r="C248" s="61" t="s">
        <v>306</v>
      </c>
      <c r="D248" s="62" t="s">
        <v>42</v>
      </c>
      <c r="E248" s="164" t="s">
        <v>229</v>
      </c>
      <c r="F248" s="165">
        <v>0</v>
      </c>
      <c r="G248" s="103">
        <v>5.4228242718326465</v>
      </c>
      <c r="H248" s="89">
        <v>-0.36033639636205272</v>
      </c>
      <c r="I248" s="85"/>
      <c r="J248" s="85">
        <v>5.0624878754705938</v>
      </c>
      <c r="K248" s="103" t="s">
        <v>102</v>
      </c>
      <c r="L248" s="104">
        <v>1548.75</v>
      </c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 t="s">
        <v>20</v>
      </c>
      <c r="B249" s="61" t="s">
        <v>239</v>
      </c>
      <c r="C249" s="61" t="s">
        <v>334</v>
      </c>
      <c r="D249" s="62" t="s">
        <v>42</v>
      </c>
      <c r="E249" s="164" t="s">
        <v>228</v>
      </c>
      <c r="F249" s="165">
        <v>0</v>
      </c>
      <c r="G249" s="103">
        <v>1.7149773879204371</v>
      </c>
      <c r="H249" s="89">
        <v>-8.4050956204609006E-2</v>
      </c>
      <c r="I249" s="85"/>
      <c r="J249" s="85">
        <v>1.6309264317158281</v>
      </c>
      <c r="K249" s="103" t="s">
        <v>102</v>
      </c>
      <c r="L249" s="104">
        <v>8</v>
      </c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 t="s">
        <v>20</v>
      </c>
      <c r="B250" s="61" t="s">
        <v>239</v>
      </c>
      <c r="C250" s="61" t="s">
        <v>335</v>
      </c>
      <c r="D250" s="62" t="s">
        <v>42</v>
      </c>
      <c r="E250" s="164" t="s">
        <v>228</v>
      </c>
      <c r="F250" s="165">
        <v>0</v>
      </c>
      <c r="G250" s="103">
        <v>10.590911485102797</v>
      </c>
      <c r="H250" s="89">
        <v>-0.70374599319258024</v>
      </c>
      <c r="I250" s="85"/>
      <c r="J250" s="85">
        <v>9.887165491910217</v>
      </c>
      <c r="K250" s="103" t="s">
        <v>102</v>
      </c>
      <c r="L250" s="104">
        <v>5.6</v>
      </c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 t="s">
        <v>20</v>
      </c>
      <c r="B251" s="61" t="s">
        <v>239</v>
      </c>
      <c r="C251" s="61" t="s">
        <v>575</v>
      </c>
      <c r="D251" s="62" t="s">
        <v>42</v>
      </c>
      <c r="E251" s="164" t="s">
        <v>227</v>
      </c>
      <c r="F251" s="165">
        <v>0</v>
      </c>
      <c r="G251" s="103">
        <v>0</v>
      </c>
      <c r="H251" s="89">
        <v>0</v>
      </c>
      <c r="I251" s="85"/>
      <c r="J251" s="85">
        <v>0</v>
      </c>
      <c r="K251" s="103" t="s">
        <v>102</v>
      </c>
      <c r="L251" s="104">
        <v>0</v>
      </c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 t="s">
        <v>20</v>
      </c>
      <c r="B252" s="61" t="s">
        <v>239</v>
      </c>
      <c r="C252" s="61" t="s">
        <v>576</v>
      </c>
      <c r="D252" s="62" t="s">
        <v>42</v>
      </c>
      <c r="E252" s="164" t="s">
        <v>227</v>
      </c>
      <c r="F252" s="165">
        <v>0</v>
      </c>
      <c r="G252" s="103">
        <v>0.31621511742345065</v>
      </c>
      <c r="H252" s="89">
        <v>-1.5467311014132679E-2</v>
      </c>
      <c r="I252" s="85"/>
      <c r="J252" s="85">
        <v>0.30074780640931797</v>
      </c>
      <c r="K252" s="103" t="s">
        <v>102</v>
      </c>
      <c r="L252" s="104">
        <v>4</v>
      </c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 t="s">
        <v>20</v>
      </c>
      <c r="B253" s="61" t="s">
        <v>239</v>
      </c>
      <c r="C253" s="61" t="s">
        <v>436</v>
      </c>
      <c r="D253" s="62" t="s">
        <v>44</v>
      </c>
      <c r="E253" s="164" t="s">
        <v>223</v>
      </c>
      <c r="F253" s="165">
        <v>4.7509999999999997E-2</v>
      </c>
      <c r="G253" s="103"/>
      <c r="H253" s="85"/>
      <c r="I253" s="85"/>
      <c r="J253" s="85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 t="s">
        <v>20</v>
      </c>
      <c r="B254" s="61" t="s">
        <v>239</v>
      </c>
      <c r="C254" s="61" t="s">
        <v>437</v>
      </c>
      <c r="D254" s="62" t="s">
        <v>44</v>
      </c>
      <c r="E254" s="164" t="s">
        <v>223</v>
      </c>
      <c r="F254" s="165">
        <v>1.386134</v>
      </c>
      <c r="G254" s="103"/>
      <c r="H254" s="85"/>
      <c r="I254" s="85"/>
      <c r="J254" s="85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 t="s">
        <v>20</v>
      </c>
      <c r="B255" s="61" t="s">
        <v>239</v>
      </c>
      <c r="C255" s="61" t="s">
        <v>438</v>
      </c>
      <c r="D255" s="62" t="s">
        <v>44</v>
      </c>
      <c r="E255" s="164" t="s">
        <v>223</v>
      </c>
      <c r="F255" s="165">
        <v>3.1899999999999998E-2</v>
      </c>
      <c r="G255" s="103"/>
      <c r="H255" s="85"/>
      <c r="I255" s="85"/>
      <c r="J255" s="85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 t="s">
        <v>20</v>
      </c>
      <c r="B256" s="61" t="s">
        <v>239</v>
      </c>
      <c r="C256" s="61" t="s">
        <v>577</v>
      </c>
      <c r="D256" s="62" t="s">
        <v>44</v>
      </c>
      <c r="E256" s="164" t="s">
        <v>224</v>
      </c>
      <c r="F256" s="165">
        <v>0</v>
      </c>
      <c r="G256" s="103"/>
      <c r="H256" s="85"/>
      <c r="I256" s="85"/>
      <c r="J256" s="85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 t="s">
        <v>20</v>
      </c>
      <c r="B257" s="61" t="s">
        <v>239</v>
      </c>
      <c r="C257" s="61" t="s">
        <v>439</v>
      </c>
      <c r="D257" s="62" t="s">
        <v>44</v>
      </c>
      <c r="E257" s="164" t="s">
        <v>225</v>
      </c>
      <c r="F257" s="165">
        <v>1.8977250000000001E-2</v>
      </c>
      <c r="G257" s="103"/>
      <c r="H257" s="85"/>
      <c r="I257" s="85"/>
      <c r="J257" s="85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 t="s">
        <v>20</v>
      </c>
      <c r="B258" s="61" t="s">
        <v>239</v>
      </c>
      <c r="C258" s="61" t="s">
        <v>440</v>
      </c>
      <c r="D258" s="62" t="s">
        <v>44</v>
      </c>
      <c r="E258" s="164" t="s">
        <v>225</v>
      </c>
      <c r="F258" s="165">
        <v>1.420088</v>
      </c>
      <c r="G258" s="103"/>
      <c r="H258" s="85"/>
      <c r="I258" s="85"/>
      <c r="J258" s="85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 t="s">
        <v>20</v>
      </c>
      <c r="B259" s="61" t="s">
        <v>239</v>
      </c>
      <c r="C259" s="61" t="s">
        <v>441</v>
      </c>
      <c r="D259" s="62" t="s">
        <v>44</v>
      </c>
      <c r="E259" s="164" t="s">
        <v>225</v>
      </c>
      <c r="F259" s="165">
        <v>0</v>
      </c>
      <c r="G259" s="103"/>
      <c r="H259" s="85"/>
      <c r="I259" s="85"/>
      <c r="J259" s="85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 t="s">
        <v>20</v>
      </c>
      <c r="B260" s="61" t="s">
        <v>239</v>
      </c>
      <c r="C260" s="61" t="s">
        <v>502</v>
      </c>
      <c r="D260" s="62" t="s">
        <v>44</v>
      </c>
      <c r="E260" s="164" t="s">
        <v>227</v>
      </c>
      <c r="F260" s="165">
        <v>0</v>
      </c>
      <c r="G260" s="103"/>
      <c r="H260" s="85"/>
      <c r="I260" s="85"/>
      <c r="J260" s="85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 t="s">
        <v>20</v>
      </c>
      <c r="B261" s="61" t="s">
        <v>239</v>
      </c>
      <c r="C261" s="61" t="s">
        <v>442</v>
      </c>
      <c r="D261" s="62" t="s">
        <v>44</v>
      </c>
      <c r="E261" s="164" t="s">
        <v>225</v>
      </c>
      <c r="F261" s="165">
        <v>2.0600740000000002</v>
      </c>
      <c r="G261" s="103"/>
      <c r="H261" s="85"/>
      <c r="I261" s="85"/>
      <c r="J261" s="85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 t="s">
        <v>20</v>
      </c>
      <c r="B262" s="61" t="s">
        <v>239</v>
      </c>
      <c r="C262" s="61" t="s">
        <v>530</v>
      </c>
      <c r="D262" s="62" t="s">
        <v>44</v>
      </c>
      <c r="E262" s="164" t="s">
        <v>229</v>
      </c>
      <c r="F262" s="165">
        <v>0</v>
      </c>
      <c r="G262" s="103"/>
      <c r="H262" s="85"/>
      <c r="I262" s="85"/>
      <c r="J262" s="85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 t="s">
        <v>20</v>
      </c>
      <c r="B263" s="61" t="s">
        <v>239</v>
      </c>
      <c r="C263" s="61" t="s">
        <v>531</v>
      </c>
      <c r="D263" s="62" t="s">
        <v>44</v>
      </c>
      <c r="E263" s="164" t="s">
        <v>229</v>
      </c>
      <c r="F263" s="165">
        <v>0</v>
      </c>
      <c r="G263" s="103"/>
      <c r="H263" s="85"/>
      <c r="I263" s="85"/>
      <c r="J263" s="85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 t="s">
        <v>20</v>
      </c>
      <c r="B264" s="61" t="s">
        <v>239</v>
      </c>
      <c r="C264" s="61" t="s">
        <v>532</v>
      </c>
      <c r="D264" s="62" t="s">
        <v>44</v>
      </c>
      <c r="E264" s="164" t="s">
        <v>229</v>
      </c>
      <c r="F264" s="165">
        <v>0</v>
      </c>
      <c r="G264" s="103"/>
      <c r="H264" s="85"/>
      <c r="I264" s="85"/>
      <c r="J264" s="85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 t="s">
        <v>20</v>
      </c>
      <c r="B265" s="61" t="s">
        <v>239</v>
      </c>
      <c r="C265" s="61" t="s">
        <v>533</v>
      </c>
      <c r="D265" s="62" t="s">
        <v>44</v>
      </c>
      <c r="E265" s="164" t="s">
        <v>229</v>
      </c>
      <c r="F265" s="165">
        <v>0</v>
      </c>
      <c r="G265" s="103"/>
      <c r="H265" s="85"/>
      <c r="I265" s="85"/>
      <c r="J265" s="85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 t="s">
        <v>20</v>
      </c>
      <c r="B266" s="61" t="s">
        <v>239</v>
      </c>
      <c r="C266" s="61" t="s">
        <v>443</v>
      </c>
      <c r="D266" s="62" t="s">
        <v>44</v>
      </c>
      <c r="E266" s="164" t="s">
        <v>234</v>
      </c>
      <c r="F266" s="165">
        <v>0.314224</v>
      </c>
      <c r="G266" s="103"/>
      <c r="H266" s="85"/>
      <c r="I266" s="85"/>
      <c r="J266" s="85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 t="s">
        <v>20</v>
      </c>
      <c r="B267" s="61" t="s">
        <v>239</v>
      </c>
      <c r="C267" s="61" t="s">
        <v>444</v>
      </c>
      <c r="D267" s="62" t="s">
        <v>44</v>
      </c>
      <c r="E267" s="164" t="s">
        <v>234</v>
      </c>
      <c r="F267" s="165">
        <v>0.34372799999999998</v>
      </c>
      <c r="G267" s="103"/>
      <c r="H267" s="85"/>
      <c r="I267" s="85"/>
      <c r="J267" s="85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 t="s">
        <v>20</v>
      </c>
      <c r="B268" s="61" t="s">
        <v>239</v>
      </c>
      <c r="C268" s="61" t="s">
        <v>445</v>
      </c>
      <c r="D268" s="62" t="s">
        <v>44</v>
      </c>
      <c r="E268" s="164" t="s">
        <v>234</v>
      </c>
      <c r="F268" s="165">
        <v>1.4730700000000001</v>
      </c>
      <c r="G268" s="103"/>
      <c r="H268" s="85"/>
      <c r="I268" s="85"/>
      <c r="J268" s="85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 t="s">
        <v>20</v>
      </c>
      <c r="B269" s="61" t="s">
        <v>239</v>
      </c>
      <c r="C269" s="61" t="s">
        <v>446</v>
      </c>
      <c r="D269" s="62" t="s">
        <v>44</v>
      </c>
      <c r="E269" s="164" t="s">
        <v>234</v>
      </c>
      <c r="F269" s="165">
        <v>0.17551600000000001</v>
      </c>
      <c r="G269" s="103"/>
      <c r="H269" s="85"/>
      <c r="I269" s="85"/>
      <c r="J269" s="85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 t="s">
        <v>20</v>
      </c>
      <c r="B270" s="61" t="s">
        <v>239</v>
      </c>
      <c r="C270" s="61" t="s">
        <v>447</v>
      </c>
      <c r="D270" s="62" t="s">
        <v>44</v>
      </c>
      <c r="E270" s="164" t="s">
        <v>234</v>
      </c>
      <c r="F270" s="165">
        <v>3.3119999999999998E-3</v>
      </c>
      <c r="G270" s="103"/>
      <c r="H270" s="85"/>
      <c r="I270" s="85"/>
      <c r="J270" s="85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 t="s">
        <v>20</v>
      </c>
      <c r="B271" s="61" t="s">
        <v>239</v>
      </c>
      <c r="C271" s="61" t="s">
        <v>448</v>
      </c>
      <c r="D271" s="62" t="s">
        <v>44</v>
      </c>
      <c r="E271" s="164" t="s">
        <v>234</v>
      </c>
      <c r="F271" s="165">
        <v>4.3768000000000001E-2</v>
      </c>
      <c r="G271" s="103"/>
      <c r="H271" s="85"/>
      <c r="I271" s="85"/>
      <c r="J271" s="85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 t="s">
        <v>20</v>
      </c>
      <c r="B272" s="61" t="s">
        <v>239</v>
      </c>
      <c r="C272" s="61" t="s">
        <v>449</v>
      </c>
      <c r="D272" s="62" t="s">
        <v>44</v>
      </c>
      <c r="E272" s="164" t="s">
        <v>234</v>
      </c>
      <c r="F272" s="165">
        <v>1.8717000000000001E-2</v>
      </c>
      <c r="G272" s="103"/>
      <c r="H272" s="85"/>
      <c r="I272" s="85"/>
      <c r="J272" s="85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 t="s">
        <v>20</v>
      </c>
      <c r="B273" s="61" t="s">
        <v>239</v>
      </c>
      <c r="C273" s="61" t="s">
        <v>450</v>
      </c>
      <c r="D273" s="62" t="s">
        <v>44</v>
      </c>
      <c r="E273" s="164" t="s">
        <v>234</v>
      </c>
      <c r="F273" s="165">
        <v>1.25E-3</v>
      </c>
      <c r="G273" s="103"/>
      <c r="H273" s="85"/>
      <c r="I273" s="85"/>
      <c r="J273" s="85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 t="s">
        <v>20</v>
      </c>
      <c r="B274" s="61" t="s">
        <v>239</v>
      </c>
      <c r="C274" s="61" t="s">
        <v>451</v>
      </c>
      <c r="D274" s="62" t="s">
        <v>44</v>
      </c>
      <c r="E274" s="164" t="s">
        <v>234</v>
      </c>
      <c r="F274" s="165">
        <v>6.8009999999999998E-3</v>
      </c>
      <c r="G274" s="103"/>
      <c r="H274" s="85"/>
      <c r="I274" s="85"/>
      <c r="J274" s="85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 t="s">
        <v>20</v>
      </c>
      <c r="B275" s="61" t="s">
        <v>239</v>
      </c>
      <c r="C275" s="61" t="s">
        <v>452</v>
      </c>
      <c r="D275" s="62" t="s">
        <v>44</v>
      </c>
      <c r="E275" s="164" t="s">
        <v>234</v>
      </c>
      <c r="F275" s="165">
        <v>4.8809999999999999E-3</v>
      </c>
      <c r="G275" s="103"/>
      <c r="H275" s="85"/>
      <c r="I275" s="85"/>
      <c r="J275" s="85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 t="s">
        <v>20</v>
      </c>
      <c r="B276" s="61" t="s">
        <v>239</v>
      </c>
      <c r="C276" s="61" t="s">
        <v>453</v>
      </c>
      <c r="D276" s="62" t="s">
        <v>44</v>
      </c>
      <c r="E276" s="164" t="s">
        <v>234</v>
      </c>
      <c r="F276" s="165">
        <v>1.8085E-2</v>
      </c>
      <c r="G276" s="103"/>
      <c r="H276" s="85"/>
      <c r="I276" s="85"/>
      <c r="J276" s="85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 t="s">
        <v>20</v>
      </c>
      <c r="B277" s="61" t="s">
        <v>239</v>
      </c>
      <c r="C277" s="61" t="s">
        <v>454</v>
      </c>
      <c r="D277" s="62" t="s">
        <v>44</v>
      </c>
      <c r="E277" s="164" t="s">
        <v>234</v>
      </c>
      <c r="F277" s="165">
        <v>0.36311599999999999</v>
      </c>
      <c r="G277" s="103"/>
      <c r="H277" s="85"/>
      <c r="I277" s="85"/>
      <c r="J277" s="85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 t="s">
        <v>20</v>
      </c>
      <c r="B278" s="61" t="s">
        <v>239</v>
      </c>
      <c r="C278" s="61" t="s">
        <v>455</v>
      </c>
      <c r="D278" s="62" t="s">
        <v>44</v>
      </c>
      <c r="E278" s="164" t="s">
        <v>234</v>
      </c>
      <c r="F278" s="165">
        <v>9.2149999999999992E-3</v>
      </c>
      <c r="G278" s="103"/>
      <c r="H278" s="85"/>
      <c r="I278" s="85"/>
      <c r="J278" s="85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 t="s">
        <v>20</v>
      </c>
      <c r="B279" s="61" t="s">
        <v>239</v>
      </c>
      <c r="C279" s="61" t="s">
        <v>456</v>
      </c>
      <c r="D279" s="62" t="s">
        <v>44</v>
      </c>
      <c r="E279" s="164" t="s">
        <v>234</v>
      </c>
      <c r="F279" s="165">
        <v>8.7016999999999997E-2</v>
      </c>
      <c r="G279" s="103"/>
      <c r="H279" s="85"/>
      <c r="I279" s="85"/>
      <c r="J279" s="85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 t="s">
        <v>20</v>
      </c>
      <c r="B280" s="61" t="s">
        <v>239</v>
      </c>
      <c r="C280" s="61" t="s">
        <v>457</v>
      </c>
      <c r="D280" s="62" t="s">
        <v>44</v>
      </c>
      <c r="E280" s="164" t="s">
        <v>234</v>
      </c>
      <c r="F280" s="165">
        <v>1.3179999999999999E-3</v>
      </c>
      <c r="G280" s="103"/>
      <c r="H280" s="85"/>
      <c r="I280" s="85"/>
      <c r="J280" s="85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 t="s">
        <v>20</v>
      </c>
      <c r="B281" s="61" t="s">
        <v>239</v>
      </c>
      <c r="C281" s="61" t="s">
        <v>458</v>
      </c>
      <c r="D281" s="62" t="s">
        <v>44</v>
      </c>
      <c r="E281" s="164" t="s">
        <v>234</v>
      </c>
      <c r="F281" s="165">
        <v>7.6499999999999995E-4</v>
      </c>
      <c r="G281" s="103"/>
      <c r="H281" s="85"/>
      <c r="I281" s="85"/>
      <c r="J281" s="85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 t="s">
        <v>20</v>
      </c>
      <c r="B282" s="61" t="s">
        <v>239</v>
      </c>
      <c r="C282" s="61" t="s">
        <v>459</v>
      </c>
      <c r="D282" s="62" t="s">
        <v>44</v>
      </c>
      <c r="E282" s="164" t="s">
        <v>234</v>
      </c>
      <c r="F282" s="165">
        <v>6.3115000000000004E-2</v>
      </c>
      <c r="G282" s="103"/>
      <c r="H282" s="85"/>
      <c r="I282" s="85"/>
      <c r="J282" s="85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 t="s">
        <v>20</v>
      </c>
      <c r="B283" s="61" t="s">
        <v>239</v>
      </c>
      <c r="C283" s="61" t="s">
        <v>460</v>
      </c>
      <c r="D283" s="62" t="s">
        <v>44</v>
      </c>
      <c r="E283" s="164" t="s">
        <v>234</v>
      </c>
      <c r="F283" s="165">
        <v>1.06E-4</v>
      </c>
      <c r="G283" s="103"/>
      <c r="H283" s="85"/>
      <c r="I283" s="85"/>
      <c r="J283" s="85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 t="s">
        <v>20</v>
      </c>
      <c r="B284" s="61" t="s">
        <v>239</v>
      </c>
      <c r="C284" s="61" t="s">
        <v>461</v>
      </c>
      <c r="D284" s="62" t="s">
        <v>44</v>
      </c>
      <c r="E284" s="164" t="s">
        <v>234</v>
      </c>
      <c r="F284" s="165">
        <v>3.1800000000000001E-3</v>
      </c>
      <c r="G284" s="103"/>
      <c r="H284" s="85"/>
      <c r="I284" s="85"/>
      <c r="J284" s="85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 t="s">
        <v>20</v>
      </c>
      <c r="B285" s="61" t="s">
        <v>239</v>
      </c>
      <c r="C285" s="61" t="s">
        <v>462</v>
      </c>
      <c r="D285" s="62" t="s">
        <v>44</v>
      </c>
      <c r="E285" s="164" t="s">
        <v>234</v>
      </c>
      <c r="F285" s="165">
        <v>8.8958999999999996E-2</v>
      </c>
      <c r="G285" s="103"/>
      <c r="H285" s="85"/>
      <c r="I285" s="85"/>
      <c r="J285" s="85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 t="s">
        <v>20</v>
      </c>
      <c r="B286" s="61" t="s">
        <v>239</v>
      </c>
      <c r="C286" s="61" t="s">
        <v>463</v>
      </c>
      <c r="D286" s="62" t="s">
        <v>44</v>
      </c>
      <c r="E286" s="164" t="s">
        <v>234</v>
      </c>
      <c r="F286" s="165">
        <v>5.5069999999999997E-3</v>
      </c>
      <c r="G286" s="103"/>
      <c r="H286" s="85"/>
      <c r="I286" s="85"/>
      <c r="J286" s="85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 t="s">
        <v>20</v>
      </c>
      <c r="B287" s="61" t="s">
        <v>239</v>
      </c>
      <c r="C287" s="61" t="s">
        <v>464</v>
      </c>
      <c r="D287" s="62" t="s">
        <v>44</v>
      </c>
      <c r="E287" s="164" t="s">
        <v>234</v>
      </c>
      <c r="F287" s="165">
        <v>1.374E-3</v>
      </c>
      <c r="G287" s="103"/>
      <c r="H287" s="85"/>
      <c r="I287" s="85"/>
      <c r="J287" s="85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 t="s">
        <v>20</v>
      </c>
      <c r="B288" s="61" t="s">
        <v>239</v>
      </c>
      <c r="C288" s="61" t="s">
        <v>465</v>
      </c>
      <c r="D288" s="62" t="s">
        <v>44</v>
      </c>
      <c r="E288" s="164" t="s">
        <v>234</v>
      </c>
      <c r="F288" s="165">
        <v>9.4649999999999995E-3</v>
      </c>
      <c r="G288" s="103"/>
      <c r="H288" s="85"/>
      <c r="I288" s="85"/>
      <c r="J288" s="85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 t="s">
        <v>20</v>
      </c>
      <c r="B289" s="61" t="s">
        <v>239</v>
      </c>
      <c r="C289" s="61" t="s">
        <v>466</v>
      </c>
      <c r="D289" s="62" t="s">
        <v>44</v>
      </c>
      <c r="E289" s="164" t="s">
        <v>234</v>
      </c>
      <c r="F289" s="165">
        <v>2.5999999999999998E-5</v>
      </c>
      <c r="G289" s="103"/>
      <c r="H289" s="85"/>
      <c r="I289" s="85"/>
      <c r="J289" s="85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 t="s">
        <v>20</v>
      </c>
      <c r="B290" s="61" t="s">
        <v>239</v>
      </c>
      <c r="C290" s="61" t="s">
        <v>467</v>
      </c>
      <c r="D290" s="62" t="s">
        <v>44</v>
      </c>
      <c r="E290" s="164" t="s">
        <v>234</v>
      </c>
      <c r="F290" s="165">
        <v>1.387E-3</v>
      </c>
      <c r="G290" s="103"/>
      <c r="H290" s="85"/>
      <c r="I290" s="85"/>
      <c r="J290" s="85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 t="s">
        <v>20</v>
      </c>
      <c r="B291" s="61" t="s">
        <v>239</v>
      </c>
      <c r="C291" s="61" t="s">
        <v>468</v>
      </c>
      <c r="D291" s="62" t="s">
        <v>44</v>
      </c>
      <c r="E291" s="164" t="s">
        <v>234</v>
      </c>
      <c r="F291" s="165">
        <v>1.0123999999999999E-3</v>
      </c>
      <c r="G291" s="103"/>
      <c r="H291" s="85"/>
      <c r="I291" s="85"/>
      <c r="J291" s="85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 t="s">
        <v>20</v>
      </c>
      <c r="B292" s="61" t="s">
        <v>239</v>
      </c>
      <c r="C292" s="61" t="s">
        <v>469</v>
      </c>
      <c r="D292" s="62" t="s">
        <v>44</v>
      </c>
      <c r="E292" s="164" t="s">
        <v>234</v>
      </c>
      <c r="F292" s="165">
        <v>6.8859999999999998E-3</v>
      </c>
      <c r="G292" s="103"/>
      <c r="H292" s="85"/>
      <c r="I292" s="85"/>
      <c r="J292" s="85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 t="s">
        <v>20</v>
      </c>
      <c r="B293" s="61" t="s">
        <v>239</v>
      </c>
      <c r="C293" s="61" t="s">
        <v>470</v>
      </c>
      <c r="D293" s="62" t="s">
        <v>44</v>
      </c>
      <c r="E293" s="164" t="s">
        <v>234</v>
      </c>
      <c r="F293" s="165">
        <v>9.7820667567567572</v>
      </c>
      <c r="G293" s="103"/>
      <c r="H293" s="85"/>
      <c r="I293" s="85"/>
      <c r="J293" s="85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 t="s">
        <v>20</v>
      </c>
      <c r="B294" s="61" t="s">
        <v>239</v>
      </c>
      <c r="C294" s="61" t="s">
        <v>471</v>
      </c>
      <c r="D294" s="62" t="s">
        <v>44</v>
      </c>
      <c r="E294" s="164" t="s">
        <v>234</v>
      </c>
      <c r="F294" s="165">
        <v>0.63937900000000003</v>
      </c>
      <c r="G294" s="103"/>
      <c r="H294" s="85"/>
      <c r="I294" s="85"/>
      <c r="J294" s="85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 t="s">
        <v>20</v>
      </c>
      <c r="B295" s="61" t="s">
        <v>239</v>
      </c>
      <c r="C295" s="61" t="s">
        <v>472</v>
      </c>
      <c r="D295" s="62" t="s">
        <v>44</v>
      </c>
      <c r="E295" s="164" t="s">
        <v>234</v>
      </c>
      <c r="F295" s="165">
        <v>0</v>
      </c>
      <c r="G295" s="103"/>
      <c r="H295" s="85"/>
      <c r="I295" s="85"/>
      <c r="J295" s="85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 t="s">
        <v>20</v>
      </c>
      <c r="B296" s="61" t="s">
        <v>239</v>
      </c>
      <c r="C296" s="61" t="s">
        <v>473</v>
      </c>
      <c r="D296" s="62" t="s">
        <v>44</v>
      </c>
      <c r="E296" s="164" t="s">
        <v>234</v>
      </c>
      <c r="F296" s="165">
        <v>1.2942925333333333</v>
      </c>
      <c r="G296" s="103"/>
      <c r="H296" s="85"/>
      <c r="I296" s="85"/>
      <c r="J296" s="85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 t="s">
        <v>20</v>
      </c>
      <c r="B297" s="61" t="s">
        <v>239</v>
      </c>
      <c r="C297" s="61" t="s">
        <v>474</v>
      </c>
      <c r="D297" s="62" t="s">
        <v>44</v>
      </c>
      <c r="E297" s="164" t="s">
        <v>234</v>
      </c>
      <c r="F297" s="165">
        <v>0.74319840000000004</v>
      </c>
      <c r="G297" s="103"/>
      <c r="H297" s="85"/>
      <c r="I297" s="85"/>
      <c r="J297" s="85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 t="s">
        <v>20</v>
      </c>
      <c r="B298" s="61" t="s">
        <v>239</v>
      </c>
      <c r="C298" s="61" t="s">
        <v>475</v>
      </c>
      <c r="D298" s="62" t="s">
        <v>44</v>
      </c>
      <c r="E298" s="164" t="s">
        <v>234</v>
      </c>
      <c r="F298" s="165">
        <v>0.69337440000000006</v>
      </c>
      <c r="G298" s="103"/>
      <c r="H298" s="85"/>
      <c r="I298" s="85"/>
      <c r="J298" s="85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 t="s">
        <v>20</v>
      </c>
      <c r="B299" s="61" t="s">
        <v>239</v>
      </c>
      <c r="C299" s="61" t="s">
        <v>503</v>
      </c>
      <c r="D299" s="62" t="s">
        <v>44</v>
      </c>
      <c r="E299" s="164" t="s">
        <v>227</v>
      </c>
      <c r="F299" s="165">
        <v>0.12503</v>
      </c>
      <c r="G299" s="103"/>
      <c r="H299" s="85"/>
      <c r="I299" s="85"/>
      <c r="J299" s="85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 t="s">
        <v>20</v>
      </c>
      <c r="B300" s="61" t="s">
        <v>239</v>
      </c>
      <c r="C300" s="61" t="s">
        <v>504</v>
      </c>
      <c r="D300" s="62" t="s">
        <v>44</v>
      </c>
      <c r="E300" s="164" t="s">
        <v>227</v>
      </c>
      <c r="F300" s="165">
        <v>3.7011000000000002E-2</v>
      </c>
      <c r="G300" s="103"/>
      <c r="H300" s="85"/>
      <c r="I300" s="85"/>
      <c r="J300" s="85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 t="s">
        <v>20</v>
      </c>
      <c r="B301" s="61" t="s">
        <v>239</v>
      </c>
      <c r="C301" s="61" t="s">
        <v>505</v>
      </c>
      <c r="D301" s="62" t="s">
        <v>44</v>
      </c>
      <c r="E301" s="164" t="s">
        <v>227</v>
      </c>
      <c r="F301" s="165">
        <v>0.17402300000000001</v>
      </c>
      <c r="G301" s="103"/>
      <c r="H301" s="85"/>
      <c r="I301" s="85"/>
      <c r="J301" s="85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 t="s">
        <v>20</v>
      </c>
      <c r="B302" s="61" t="s">
        <v>239</v>
      </c>
      <c r="C302" s="61" t="s">
        <v>476</v>
      </c>
      <c r="D302" s="62" t="s">
        <v>44</v>
      </c>
      <c r="E302" s="164" t="s">
        <v>234</v>
      </c>
      <c r="F302" s="165">
        <v>3.6999999999999998E-5</v>
      </c>
      <c r="G302" s="103"/>
      <c r="H302" s="85"/>
      <c r="I302" s="85"/>
      <c r="J302" s="85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 t="s">
        <v>20</v>
      </c>
      <c r="B303" s="61" t="s">
        <v>239</v>
      </c>
      <c r="C303" s="61" t="s">
        <v>477</v>
      </c>
      <c r="D303" s="62" t="s">
        <v>44</v>
      </c>
      <c r="E303" s="164" t="s">
        <v>234</v>
      </c>
      <c r="F303" s="165">
        <v>5.6509999999999998E-3</v>
      </c>
      <c r="G303" s="103"/>
      <c r="H303" s="85"/>
      <c r="I303" s="85"/>
      <c r="J303" s="85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 t="s">
        <v>20</v>
      </c>
      <c r="B304" s="61" t="s">
        <v>239</v>
      </c>
      <c r="C304" s="61" t="s">
        <v>506</v>
      </c>
      <c r="D304" s="62" t="s">
        <v>44</v>
      </c>
      <c r="E304" s="164" t="s">
        <v>227</v>
      </c>
      <c r="F304" s="165">
        <v>1.1904761904761906E-3</v>
      </c>
      <c r="G304" s="103"/>
      <c r="H304" s="85"/>
      <c r="I304" s="85"/>
      <c r="J304" s="85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 t="s">
        <v>20</v>
      </c>
      <c r="B305" s="61" t="s">
        <v>239</v>
      </c>
      <c r="C305" s="61" t="s">
        <v>507</v>
      </c>
      <c r="D305" s="62" t="s">
        <v>44</v>
      </c>
      <c r="E305" s="164" t="s">
        <v>227</v>
      </c>
      <c r="F305" s="165">
        <v>2.5300000000000002E-4</v>
      </c>
      <c r="G305" s="103"/>
      <c r="H305" s="85"/>
      <c r="I305" s="85"/>
      <c r="J305" s="85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 t="s">
        <v>20</v>
      </c>
      <c r="B306" s="61" t="s">
        <v>239</v>
      </c>
      <c r="C306" s="61" t="s">
        <v>508</v>
      </c>
      <c r="D306" s="62" t="s">
        <v>44</v>
      </c>
      <c r="E306" s="164" t="s">
        <v>227</v>
      </c>
      <c r="F306" s="165">
        <v>3.0299999999999999E-4</v>
      </c>
      <c r="G306" s="103"/>
      <c r="H306" s="85"/>
      <c r="I306" s="85"/>
      <c r="J306" s="85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 t="s">
        <v>20</v>
      </c>
      <c r="B307" s="61" t="s">
        <v>239</v>
      </c>
      <c r="C307" s="61" t="s">
        <v>509</v>
      </c>
      <c r="D307" s="62" t="s">
        <v>44</v>
      </c>
      <c r="E307" s="164" t="s">
        <v>227</v>
      </c>
      <c r="F307" s="165">
        <v>4.9600000000000002E-4</v>
      </c>
      <c r="G307" s="103"/>
      <c r="H307" s="85"/>
      <c r="I307" s="85"/>
      <c r="J307" s="85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 t="s">
        <v>20</v>
      </c>
      <c r="B308" s="61" t="s">
        <v>239</v>
      </c>
      <c r="C308" s="61" t="s">
        <v>510</v>
      </c>
      <c r="D308" s="62" t="s">
        <v>44</v>
      </c>
      <c r="E308" s="164" t="s">
        <v>227</v>
      </c>
      <c r="F308" s="165">
        <v>7.8799999999999996E-4</v>
      </c>
      <c r="G308" s="103"/>
      <c r="H308" s="85"/>
      <c r="I308" s="85"/>
      <c r="J308" s="85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 t="s">
        <v>20</v>
      </c>
      <c r="B309" s="61" t="s">
        <v>239</v>
      </c>
      <c r="C309" s="61" t="s">
        <v>511</v>
      </c>
      <c r="D309" s="62" t="s">
        <v>44</v>
      </c>
      <c r="E309" s="164" t="s">
        <v>227</v>
      </c>
      <c r="F309" s="165">
        <v>0</v>
      </c>
      <c r="G309" s="103"/>
      <c r="H309" s="85"/>
      <c r="I309" s="85"/>
      <c r="J309" s="85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 t="s">
        <v>20</v>
      </c>
      <c r="B310" s="61" t="s">
        <v>239</v>
      </c>
      <c r="C310" s="61" t="s">
        <v>512</v>
      </c>
      <c r="D310" s="62" t="s">
        <v>44</v>
      </c>
      <c r="E310" s="164" t="s">
        <v>227</v>
      </c>
      <c r="F310" s="165">
        <v>1.54E-4</v>
      </c>
      <c r="G310" s="103"/>
      <c r="H310" s="85"/>
      <c r="I310" s="85"/>
      <c r="J310" s="85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 t="s">
        <v>20</v>
      </c>
      <c r="B311" s="61" t="s">
        <v>239</v>
      </c>
      <c r="C311" s="61" t="s">
        <v>513</v>
      </c>
      <c r="D311" s="62" t="s">
        <v>44</v>
      </c>
      <c r="E311" s="164" t="s">
        <v>227</v>
      </c>
      <c r="F311" s="165">
        <v>2.8800000000000001E-4</v>
      </c>
      <c r="G311" s="103"/>
      <c r="H311" s="85"/>
      <c r="I311" s="85"/>
      <c r="J311" s="85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 t="s">
        <v>20</v>
      </c>
      <c r="B312" s="61" t="s">
        <v>239</v>
      </c>
      <c r="C312" s="61" t="s">
        <v>514</v>
      </c>
      <c r="D312" s="62" t="s">
        <v>44</v>
      </c>
      <c r="E312" s="164" t="s">
        <v>227</v>
      </c>
      <c r="F312" s="165">
        <v>3.8099999999999999E-4</v>
      </c>
      <c r="G312" s="103"/>
      <c r="H312" s="85"/>
      <c r="I312" s="85"/>
      <c r="J312" s="85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 t="s">
        <v>20</v>
      </c>
      <c r="B313" s="61" t="s">
        <v>239</v>
      </c>
      <c r="C313" s="61" t="s">
        <v>515</v>
      </c>
      <c r="D313" s="62" t="s">
        <v>44</v>
      </c>
      <c r="E313" s="164" t="s">
        <v>227</v>
      </c>
      <c r="F313" s="165">
        <v>0.14508272222222221</v>
      </c>
      <c r="G313" s="103"/>
      <c r="H313" s="85"/>
      <c r="I313" s="85"/>
      <c r="J313" s="85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 t="s">
        <v>20</v>
      </c>
      <c r="B314" s="61" t="s">
        <v>239</v>
      </c>
      <c r="C314" s="61" t="s">
        <v>516</v>
      </c>
      <c r="D314" s="62" t="s">
        <v>44</v>
      </c>
      <c r="E314" s="164" t="s">
        <v>227</v>
      </c>
      <c r="F314" s="165">
        <v>1.8475999999999999E-2</v>
      </c>
      <c r="G314" s="103"/>
      <c r="H314" s="85"/>
      <c r="I314" s="85"/>
      <c r="J314" s="85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 t="s">
        <v>20</v>
      </c>
      <c r="B315" s="61" t="s">
        <v>239</v>
      </c>
      <c r="C315" s="61" t="s">
        <v>517</v>
      </c>
      <c r="D315" s="62" t="s">
        <v>44</v>
      </c>
      <c r="E315" s="164" t="s">
        <v>227</v>
      </c>
      <c r="F315" s="165">
        <v>2.05E-4</v>
      </c>
      <c r="G315" s="103"/>
      <c r="H315" s="85"/>
      <c r="I315" s="85"/>
      <c r="J315" s="85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 t="s">
        <v>20</v>
      </c>
      <c r="B316" s="61" t="s">
        <v>239</v>
      </c>
      <c r="C316" s="61" t="s">
        <v>518</v>
      </c>
      <c r="D316" s="62" t="s">
        <v>44</v>
      </c>
      <c r="E316" s="164" t="s">
        <v>227</v>
      </c>
      <c r="F316" s="165">
        <v>0.43571599999999999</v>
      </c>
      <c r="G316" s="103"/>
      <c r="H316" s="85"/>
      <c r="I316" s="85"/>
      <c r="J316" s="85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 t="s">
        <v>20</v>
      </c>
      <c r="B317" s="61" t="s">
        <v>239</v>
      </c>
      <c r="C317" s="61" t="s">
        <v>519</v>
      </c>
      <c r="D317" s="62" t="s">
        <v>44</v>
      </c>
      <c r="E317" s="164" t="s">
        <v>227</v>
      </c>
      <c r="F317" s="165">
        <v>1.9617290000000001</v>
      </c>
      <c r="G317" s="103"/>
      <c r="H317" s="85"/>
      <c r="I317" s="85"/>
      <c r="J317" s="85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 t="s">
        <v>20</v>
      </c>
      <c r="B318" s="61" t="s">
        <v>239</v>
      </c>
      <c r="C318" s="61" t="s">
        <v>520</v>
      </c>
      <c r="D318" s="62" t="s">
        <v>44</v>
      </c>
      <c r="E318" s="164" t="s">
        <v>227</v>
      </c>
      <c r="F318" s="165">
        <v>0.23594899999999999</v>
      </c>
      <c r="G318" s="103"/>
      <c r="H318" s="85"/>
      <c r="I318" s="85"/>
      <c r="J318" s="85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 t="s">
        <v>20</v>
      </c>
      <c r="B319" s="61" t="s">
        <v>239</v>
      </c>
      <c r="C319" s="61" t="s">
        <v>478</v>
      </c>
      <c r="D319" s="62" t="s">
        <v>44</v>
      </c>
      <c r="E319" s="164" t="s">
        <v>234</v>
      </c>
      <c r="F319" s="165">
        <v>6.2701999999999994E-2</v>
      </c>
      <c r="G319" s="103"/>
      <c r="H319" s="85"/>
      <c r="I319" s="85"/>
      <c r="J319" s="85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 t="s">
        <v>20</v>
      </c>
      <c r="B320" s="61" t="s">
        <v>239</v>
      </c>
      <c r="C320" s="61" t="s">
        <v>479</v>
      </c>
      <c r="D320" s="62" t="s">
        <v>44</v>
      </c>
      <c r="E320" s="164" t="s">
        <v>234</v>
      </c>
      <c r="F320" s="165">
        <v>3.5306999999999998E-2</v>
      </c>
      <c r="G320" s="103"/>
      <c r="H320" s="85"/>
      <c r="I320" s="85"/>
      <c r="J320" s="85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 t="s">
        <v>20</v>
      </c>
      <c r="B321" s="61" t="s">
        <v>239</v>
      </c>
      <c r="C321" s="61" t="s">
        <v>535</v>
      </c>
      <c r="D321" s="62" t="s">
        <v>44</v>
      </c>
      <c r="E321" s="164" t="s">
        <v>228</v>
      </c>
      <c r="F321" s="165">
        <v>1.011846</v>
      </c>
      <c r="G321" s="103"/>
      <c r="H321" s="85"/>
      <c r="I321" s="85"/>
      <c r="J321" s="85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 t="s">
        <v>20</v>
      </c>
      <c r="B322" s="61" t="s">
        <v>239</v>
      </c>
      <c r="C322" s="61" t="s">
        <v>480</v>
      </c>
      <c r="D322" s="62" t="s">
        <v>44</v>
      </c>
      <c r="E322" s="164" t="s">
        <v>234</v>
      </c>
      <c r="F322" s="165">
        <v>0.151284</v>
      </c>
      <c r="G322" s="103"/>
      <c r="H322" s="85"/>
      <c r="I322" s="85"/>
      <c r="J322" s="85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 t="s">
        <v>20</v>
      </c>
      <c r="B323" s="61" t="s">
        <v>239</v>
      </c>
      <c r="C323" s="61" t="s">
        <v>481</v>
      </c>
      <c r="D323" s="62" t="s">
        <v>44</v>
      </c>
      <c r="E323" s="164" t="s">
        <v>234</v>
      </c>
      <c r="F323" s="165">
        <v>6.3160000000000004E-3</v>
      </c>
      <c r="G323" s="103"/>
      <c r="H323" s="85"/>
      <c r="I323" s="85"/>
      <c r="J323" s="85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 t="s">
        <v>20</v>
      </c>
      <c r="B324" s="61" t="s">
        <v>239</v>
      </c>
      <c r="C324" s="61" t="s">
        <v>482</v>
      </c>
      <c r="D324" s="62" t="s">
        <v>44</v>
      </c>
      <c r="E324" s="164" t="s">
        <v>234</v>
      </c>
      <c r="F324" s="165">
        <v>3.6600000000000001E-4</v>
      </c>
      <c r="G324" s="103"/>
      <c r="H324" s="85"/>
      <c r="I324" s="85"/>
      <c r="J324" s="85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 t="s">
        <v>20</v>
      </c>
      <c r="B325" s="61" t="s">
        <v>239</v>
      </c>
      <c r="C325" s="61" t="s">
        <v>483</v>
      </c>
      <c r="D325" s="62" t="s">
        <v>44</v>
      </c>
      <c r="E325" s="164" t="s">
        <v>234</v>
      </c>
      <c r="F325" s="165">
        <v>0.1060312514619883</v>
      </c>
      <c r="G325" s="103"/>
      <c r="H325" s="85"/>
      <c r="I325" s="85"/>
      <c r="J325" s="85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 t="s">
        <v>20</v>
      </c>
      <c r="B326" s="61" t="s">
        <v>239</v>
      </c>
      <c r="C326" s="61" t="s">
        <v>484</v>
      </c>
      <c r="D326" s="62" t="s">
        <v>44</v>
      </c>
      <c r="E326" s="164" t="s">
        <v>234</v>
      </c>
      <c r="F326" s="165">
        <v>0.40974549707602337</v>
      </c>
      <c r="G326" s="103"/>
      <c r="H326" s="85"/>
      <c r="I326" s="85"/>
      <c r="J326" s="85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 t="s">
        <v>20</v>
      </c>
      <c r="B327" s="61" t="s">
        <v>239</v>
      </c>
      <c r="C327" s="61" t="s">
        <v>485</v>
      </c>
      <c r="D327" s="62" t="s">
        <v>44</v>
      </c>
      <c r="E327" s="164" t="s">
        <v>234</v>
      </c>
      <c r="F327" s="165">
        <v>2.1998039298245615</v>
      </c>
      <c r="G327" s="103"/>
      <c r="H327" s="85"/>
      <c r="I327" s="85"/>
      <c r="J327" s="85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 t="s">
        <v>20</v>
      </c>
      <c r="B328" s="61" t="s">
        <v>239</v>
      </c>
      <c r="C328" s="61" t="s">
        <v>486</v>
      </c>
      <c r="D328" s="62" t="s">
        <v>44</v>
      </c>
      <c r="E328" s="164" t="s">
        <v>234</v>
      </c>
      <c r="F328" s="165">
        <v>2.8643552280701754</v>
      </c>
      <c r="G328" s="103"/>
      <c r="H328" s="85"/>
      <c r="I328" s="85"/>
      <c r="J328" s="85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 t="s">
        <v>20</v>
      </c>
      <c r="B329" s="61" t="s">
        <v>239</v>
      </c>
      <c r="C329" s="61" t="s">
        <v>487</v>
      </c>
      <c r="D329" s="62" t="s">
        <v>44</v>
      </c>
      <c r="E329" s="164" t="s">
        <v>234</v>
      </c>
      <c r="F329" s="165">
        <v>0.13036400000000001</v>
      </c>
      <c r="G329" s="103"/>
      <c r="H329" s="85"/>
      <c r="I329" s="85"/>
      <c r="J329" s="85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 t="s">
        <v>20</v>
      </c>
      <c r="B330" s="61" t="s">
        <v>239</v>
      </c>
      <c r="C330" s="61" t="s">
        <v>488</v>
      </c>
      <c r="D330" s="62" t="s">
        <v>44</v>
      </c>
      <c r="E330" s="164" t="s">
        <v>234</v>
      </c>
      <c r="F330" s="165">
        <v>0.34633199999999997</v>
      </c>
      <c r="G330" s="103"/>
      <c r="H330" s="85"/>
      <c r="I330" s="85"/>
      <c r="J330" s="85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 t="s">
        <v>20</v>
      </c>
      <c r="B331" s="61" t="s">
        <v>239</v>
      </c>
      <c r="C331" s="61" t="s">
        <v>489</v>
      </c>
      <c r="D331" s="62" t="s">
        <v>44</v>
      </c>
      <c r="E331" s="164" t="s">
        <v>234</v>
      </c>
      <c r="F331" s="165">
        <v>6.9269999999999998E-2</v>
      </c>
      <c r="G331" s="103"/>
      <c r="H331" s="85"/>
      <c r="I331" s="85"/>
      <c r="J331" s="85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 t="s">
        <v>20</v>
      </c>
      <c r="B332" s="61" t="s">
        <v>239</v>
      </c>
      <c r="C332" s="61" t="s">
        <v>490</v>
      </c>
      <c r="D332" s="62" t="s">
        <v>44</v>
      </c>
      <c r="E332" s="164" t="s">
        <v>234</v>
      </c>
      <c r="F332" s="165">
        <v>0.45912300000000006</v>
      </c>
      <c r="G332" s="103"/>
      <c r="H332" s="85"/>
      <c r="I332" s="85"/>
      <c r="J332" s="85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 t="s">
        <v>20</v>
      </c>
      <c r="B333" s="61" t="s">
        <v>239</v>
      </c>
      <c r="C333" s="61" t="s">
        <v>491</v>
      </c>
      <c r="D333" s="62" t="s">
        <v>44</v>
      </c>
      <c r="E333" s="164" t="s">
        <v>234</v>
      </c>
      <c r="F333" s="165">
        <v>3.653384</v>
      </c>
      <c r="G333" s="103"/>
      <c r="H333" s="85"/>
      <c r="I333" s="85"/>
      <c r="J333" s="85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 t="s">
        <v>20</v>
      </c>
      <c r="B334" s="61" t="s">
        <v>239</v>
      </c>
      <c r="C334" s="61" t="s">
        <v>492</v>
      </c>
      <c r="D334" s="62" t="s">
        <v>44</v>
      </c>
      <c r="E334" s="164" t="s">
        <v>234</v>
      </c>
      <c r="F334" s="165">
        <v>8.4369E-2</v>
      </c>
      <c r="G334" s="103"/>
      <c r="H334" s="85"/>
      <c r="I334" s="85"/>
      <c r="J334" s="85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 t="s">
        <v>20</v>
      </c>
      <c r="B335" s="61" t="s">
        <v>239</v>
      </c>
      <c r="C335" s="61" t="s">
        <v>521</v>
      </c>
      <c r="D335" s="62" t="s">
        <v>44</v>
      </c>
      <c r="E335" s="164" t="s">
        <v>227</v>
      </c>
      <c r="F335" s="165">
        <v>2.8240000000000001E-3</v>
      </c>
      <c r="G335" s="103"/>
      <c r="H335" s="85"/>
      <c r="I335" s="85"/>
      <c r="J335" s="85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 t="s">
        <v>20</v>
      </c>
      <c r="B336" s="61" t="s">
        <v>239</v>
      </c>
      <c r="C336" s="61" t="s">
        <v>493</v>
      </c>
      <c r="D336" s="62" t="s">
        <v>44</v>
      </c>
      <c r="E336" s="164" t="s">
        <v>234</v>
      </c>
      <c r="F336" s="165">
        <v>9.6329999999999992E-3</v>
      </c>
      <c r="G336" s="103"/>
      <c r="H336" s="85"/>
      <c r="I336" s="85"/>
      <c r="J336" s="85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 t="s">
        <v>20</v>
      </c>
      <c r="B337" s="61" t="s">
        <v>239</v>
      </c>
      <c r="C337" s="61" t="s">
        <v>494</v>
      </c>
      <c r="D337" s="62" t="s">
        <v>44</v>
      </c>
      <c r="E337" s="164" t="s">
        <v>234</v>
      </c>
      <c r="F337" s="165">
        <v>7.2199999999999999E-4</v>
      </c>
      <c r="G337" s="103"/>
      <c r="H337" s="85"/>
      <c r="I337" s="85"/>
      <c r="J337" s="85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 t="s">
        <v>20</v>
      </c>
      <c r="B338" s="61" t="s">
        <v>239</v>
      </c>
      <c r="C338" s="61" t="s">
        <v>495</v>
      </c>
      <c r="D338" s="62" t="s">
        <v>44</v>
      </c>
      <c r="E338" s="164" t="s">
        <v>234</v>
      </c>
      <c r="F338" s="165">
        <v>0</v>
      </c>
      <c r="G338" s="103"/>
      <c r="H338" s="85"/>
      <c r="I338" s="85"/>
      <c r="J338" s="85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 t="s">
        <v>20</v>
      </c>
      <c r="B339" s="61" t="s">
        <v>239</v>
      </c>
      <c r="C339" s="61" t="s">
        <v>496</v>
      </c>
      <c r="D339" s="62" t="s">
        <v>44</v>
      </c>
      <c r="E339" s="164" t="s">
        <v>234</v>
      </c>
      <c r="F339" s="165">
        <v>0</v>
      </c>
      <c r="G339" s="103"/>
      <c r="H339" s="85"/>
      <c r="I339" s="85"/>
      <c r="J339" s="85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 t="s">
        <v>20</v>
      </c>
      <c r="B340" s="61" t="s">
        <v>239</v>
      </c>
      <c r="C340" s="61" t="s">
        <v>497</v>
      </c>
      <c r="D340" s="62" t="s">
        <v>44</v>
      </c>
      <c r="E340" s="164" t="s">
        <v>234</v>
      </c>
      <c r="F340" s="165">
        <v>0</v>
      </c>
      <c r="G340" s="103"/>
      <c r="H340" s="85"/>
      <c r="I340" s="85"/>
      <c r="J340" s="85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 t="s">
        <v>20</v>
      </c>
      <c r="B341" s="61" t="s">
        <v>239</v>
      </c>
      <c r="C341" s="61" t="s">
        <v>498</v>
      </c>
      <c r="D341" s="62" t="s">
        <v>44</v>
      </c>
      <c r="E341" s="164" t="s">
        <v>234</v>
      </c>
      <c r="F341" s="165">
        <v>0</v>
      </c>
      <c r="G341" s="103"/>
      <c r="H341" s="85"/>
      <c r="I341" s="85"/>
      <c r="J341" s="85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 t="s">
        <v>20</v>
      </c>
      <c r="B342" s="61" t="s">
        <v>239</v>
      </c>
      <c r="C342" s="61" t="s">
        <v>499</v>
      </c>
      <c r="D342" s="62" t="s">
        <v>44</v>
      </c>
      <c r="E342" s="164" t="s">
        <v>234</v>
      </c>
      <c r="F342" s="165">
        <v>0</v>
      </c>
      <c r="G342" s="103"/>
      <c r="H342" s="85"/>
      <c r="I342" s="85"/>
      <c r="J342" s="85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 t="s">
        <v>20</v>
      </c>
      <c r="B343" s="61" t="s">
        <v>239</v>
      </c>
      <c r="C343" s="61" t="s">
        <v>522</v>
      </c>
      <c r="D343" s="62" t="s">
        <v>44</v>
      </c>
      <c r="E343" s="164" t="s">
        <v>227</v>
      </c>
      <c r="F343" s="165">
        <v>4.3969999999999999E-3</v>
      </c>
      <c r="G343" s="103"/>
      <c r="H343" s="85"/>
      <c r="I343" s="85"/>
      <c r="J343" s="85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 t="s">
        <v>20</v>
      </c>
      <c r="B344" s="61" t="s">
        <v>239</v>
      </c>
      <c r="C344" s="61" t="s">
        <v>534</v>
      </c>
      <c r="D344" s="62" t="s">
        <v>44</v>
      </c>
      <c r="E344" s="164" t="s">
        <v>229</v>
      </c>
      <c r="F344" s="165">
        <v>0</v>
      </c>
      <c r="G344" s="103"/>
      <c r="H344" s="85"/>
      <c r="I344" s="85"/>
      <c r="J344" s="85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 t="s">
        <v>20</v>
      </c>
      <c r="B345" s="61" t="s">
        <v>239</v>
      </c>
      <c r="C345" s="61" t="s">
        <v>500</v>
      </c>
      <c r="D345" s="62" t="s">
        <v>44</v>
      </c>
      <c r="E345" s="164" t="s">
        <v>234</v>
      </c>
      <c r="F345" s="165">
        <v>0.101535</v>
      </c>
      <c r="G345" s="103"/>
      <c r="H345" s="85"/>
      <c r="I345" s="85"/>
      <c r="J345" s="85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 t="s">
        <v>20</v>
      </c>
      <c r="B346" s="61" t="s">
        <v>239</v>
      </c>
      <c r="C346" s="61" t="s">
        <v>501</v>
      </c>
      <c r="D346" s="62" t="s">
        <v>44</v>
      </c>
      <c r="E346" s="164" t="s">
        <v>234</v>
      </c>
      <c r="F346" s="165">
        <v>8.8178999999999993E-2</v>
      </c>
      <c r="G346" s="103"/>
      <c r="H346" s="85"/>
      <c r="I346" s="85"/>
      <c r="J346" s="85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 t="s">
        <v>20</v>
      </c>
      <c r="B347" s="61" t="s">
        <v>239</v>
      </c>
      <c r="C347" s="61" t="s">
        <v>523</v>
      </c>
      <c r="D347" s="62" t="s">
        <v>44</v>
      </c>
      <c r="E347" s="164" t="s">
        <v>227</v>
      </c>
      <c r="F347" s="165">
        <v>0</v>
      </c>
      <c r="G347" s="103"/>
      <c r="H347" s="85"/>
      <c r="I347" s="85"/>
      <c r="J347" s="85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 t="s">
        <v>20</v>
      </c>
      <c r="B348" s="61" t="s">
        <v>239</v>
      </c>
      <c r="C348" s="61" t="s">
        <v>524</v>
      </c>
      <c r="D348" s="62" t="s">
        <v>44</v>
      </c>
      <c r="E348" s="164" t="s">
        <v>227</v>
      </c>
      <c r="F348" s="165">
        <v>0</v>
      </c>
      <c r="G348" s="103"/>
      <c r="H348" s="85"/>
      <c r="I348" s="85"/>
      <c r="J348" s="85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 t="s">
        <v>20</v>
      </c>
      <c r="B349" s="61" t="s">
        <v>239</v>
      </c>
      <c r="C349" s="61" t="s">
        <v>525</v>
      </c>
      <c r="D349" s="62" t="s">
        <v>44</v>
      </c>
      <c r="E349" s="164" t="s">
        <v>227</v>
      </c>
      <c r="F349" s="165">
        <v>0</v>
      </c>
      <c r="G349" s="103"/>
      <c r="H349" s="85"/>
      <c r="I349" s="85"/>
      <c r="J349" s="85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 t="s">
        <v>20</v>
      </c>
      <c r="B350" s="61" t="s">
        <v>239</v>
      </c>
      <c r="C350" s="61" t="s">
        <v>526</v>
      </c>
      <c r="D350" s="62" t="s">
        <v>44</v>
      </c>
      <c r="E350" s="164" t="s">
        <v>227</v>
      </c>
      <c r="F350" s="165">
        <v>0</v>
      </c>
      <c r="G350" s="103"/>
      <c r="H350" s="85"/>
      <c r="I350" s="85"/>
      <c r="J350" s="85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 t="s">
        <v>20</v>
      </c>
      <c r="B351" s="61" t="s">
        <v>239</v>
      </c>
      <c r="C351" s="61" t="s">
        <v>527</v>
      </c>
      <c r="D351" s="62" t="s">
        <v>44</v>
      </c>
      <c r="E351" s="164" t="s">
        <v>227</v>
      </c>
      <c r="F351" s="165">
        <v>2.1735000000000001E-2</v>
      </c>
      <c r="G351" s="103"/>
      <c r="H351" s="85"/>
      <c r="I351" s="85"/>
      <c r="J351" s="85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 t="s">
        <v>20</v>
      </c>
      <c r="B352" s="61" t="s">
        <v>239</v>
      </c>
      <c r="C352" s="61" t="s">
        <v>528</v>
      </c>
      <c r="D352" s="62" t="s">
        <v>44</v>
      </c>
      <c r="E352" s="164" t="s">
        <v>227</v>
      </c>
      <c r="F352" s="165">
        <v>0</v>
      </c>
      <c r="G352" s="103"/>
      <c r="H352" s="85"/>
      <c r="I352" s="85"/>
      <c r="J352" s="85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 t="s">
        <v>20</v>
      </c>
      <c r="B353" s="61" t="s">
        <v>239</v>
      </c>
      <c r="C353" s="61" t="s">
        <v>529</v>
      </c>
      <c r="D353" s="62" t="s">
        <v>44</v>
      </c>
      <c r="E353" s="164" t="s">
        <v>227</v>
      </c>
      <c r="F353" s="165">
        <v>2.9235500000000005E-2</v>
      </c>
      <c r="G353" s="103"/>
      <c r="H353" s="85"/>
      <c r="I353" s="85"/>
      <c r="J353" s="85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103"/>
      <c r="H354" s="85"/>
      <c r="I354" s="85"/>
      <c r="J354" s="85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103"/>
      <c r="H355" s="85"/>
      <c r="I355" s="85"/>
      <c r="J355" s="85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103"/>
      <c r="H356" s="85"/>
      <c r="I356" s="85"/>
      <c r="J356" s="85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103"/>
      <c r="H357" s="85"/>
      <c r="I357" s="85"/>
      <c r="J357" s="85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103"/>
      <c r="H358" s="85"/>
      <c r="I358" s="85"/>
      <c r="J358" s="85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103"/>
      <c r="H359" s="85"/>
      <c r="I359" s="85"/>
      <c r="J359" s="85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103"/>
      <c r="H360" s="85"/>
      <c r="I360" s="85"/>
      <c r="J360" s="85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103"/>
      <c r="H361" s="85"/>
      <c r="I361" s="85"/>
      <c r="J361" s="85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103"/>
      <c r="H362" s="85"/>
      <c r="I362" s="85"/>
      <c r="J362" s="85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103"/>
      <c r="H363" s="85"/>
      <c r="I363" s="85"/>
      <c r="J363" s="85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103"/>
      <c r="H364" s="85"/>
      <c r="I364" s="85"/>
      <c r="J364" s="85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103"/>
      <c r="H365" s="85"/>
      <c r="I365" s="85"/>
      <c r="J365" s="85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103"/>
      <c r="H366" s="85"/>
      <c r="I366" s="85"/>
      <c r="J366" s="85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103"/>
      <c r="H367" s="85"/>
      <c r="I367" s="85"/>
      <c r="J367" s="85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103"/>
      <c r="H368" s="85"/>
      <c r="I368" s="85"/>
      <c r="J368" s="85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103"/>
      <c r="H369" s="85"/>
      <c r="I369" s="85"/>
      <c r="J369" s="85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103"/>
      <c r="H370" s="85"/>
      <c r="I370" s="85"/>
      <c r="J370" s="85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103"/>
      <c r="H371" s="85"/>
      <c r="I371" s="85"/>
      <c r="J371" s="85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103"/>
      <c r="H372" s="85"/>
      <c r="I372" s="85"/>
      <c r="J372" s="85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103"/>
      <c r="H373" s="85"/>
      <c r="I373" s="85"/>
      <c r="J373" s="85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103"/>
      <c r="H374" s="85"/>
      <c r="I374" s="85"/>
      <c r="J374" s="85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103"/>
      <c r="H375" s="85"/>
      <c r="I375" s="85"/>
      <c r="J375" s="85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103"/>
      <c r="H376" s="85"/>
      <c r="I376" s="85"/>
      <c r="J376" s="85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103"/>
      <c r="H377" s="85"/>
      <c r="I377" s="85"/>
      <c r="J377" s="85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103"/>
      <c r="H378" s="85"/>
      <c r="I378" s="85"/>
      <c r="J378" s="85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103"/>
      <c r="H379" s="85"/>
      <c r="I379" s="85"/>
      <c r="J379" s="85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103"/>
      <c r="H380" s="85"/>
      <c r="I380" s="85"/>
      <c r="J380" s="85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103"/>
      <c r="H381" s="85"/>
      <c r="I381" s="85"/>
      <c r="J381" s="85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103"/>
      <c r="H382" s="85"/>
      <c r="I382" s="85"/>
      <c r="J382" s="85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103"/>
      <c r="H383" s="85"/>
      <c r="I383" s="85"/>
      <c r="J383" s="85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103"/>
      <c r="H384" s="85"/>
      <c r="I384" s="85"/>
      <c r="J384" s="85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103"/>
      <c r="H385" s="85"/>
      <c r="I385" s="85"/>
      <c r="J385" s="85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103"/>
      <c r="H386" s="85"/>
      <c r="I386" s="85"/>
      <c r="J386" s="85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103"/>
      <c r="H387" s="85"/>
      <c r="I387" s="85"/>
      <c r="J387" s="85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103"/>
      <c r="H388" s="85"/>
      <c r="I388" s="85"/>
      <c r="J388" s="85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103"/>
      <c r="H389" s="85"/>
      <c r="I389" s="85"/>
      <c r="J389" s="85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103"/>
      <c r="H390" s="85"/>
      <c r="I390" s="85"/>
      <c r="J390" s="85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103"/>
      <c r="H391" s="85"/>
      <c r="I391" s="85"/>
      <c r="J391" s="85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103"/>
      <c r="H392" s="85"/>
      <c r="I392" s="85"/>
      <c r="J392" s="85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103"/>
      <c r="H393" s="85"/>
      <c r="I393" s="85"/>
      <c r="J393" s="85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103"/>
      <c r="H394" s="85"/>
      <c r="I394" s="85"/>
      <c r="J394" s="85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103"/>
      <c r="H395" s="85"/>
      <c r="I395" s="85"/>
      <c r="J395" s="85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103"/>
      <c r="H396" s="85"/>
      <c r="I396" s="85"/>
      <c r="J396" s="85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103"/>
      <c r="H397" s="85"/>
      <c r="I397" s="85"/>
      <c r="J397" s="85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103"/>
      <c r="H398" s="85"/>
      <c r="I398" s="85"/>
      <c r="J398" s="85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103"/>
      <c r="H399" s="85"/>
      <c r="I399" s="85"/>
      <c r="J399" s="85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103"/>
      <c r="H400" s="85"/>
      <c r="I400" s="85"/>
      <c r="J400" s="85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103"/>
      <c r="H401" s="85"/>
      <c r="I401" s="85"/>
      <c r="J401" s="85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103"/>
      <c r="H402" s="85"/>
      <c r="I402" s="85"/>
      <c r="J402" s="85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103"/>
      <c r="H403" s="85"/>
      <c r="I403" s="85"/>
      <c r="J403" s="85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103"/>
      <c r="H404" s="85"/>
      <c r="I404" s="85"/>
      <c r="J404" s="85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103"/>
      <c r="H405" s="85"/>
      <c r="I405" s="85"/>
      <c r="J405" s="85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103"/>
      <c r="H406" s="85"/>
      <c r="I406" s="85"/>
      <c r="J406" s="85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103"/>
      <c r="H407" s="85"/>
      <c r="I407" s="85"/>
      <c r="J407" s="85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103"/>
      <c r="H408" s="85"/>
      <c r="I408" s="85"/>
      <c r="J408" s="85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103"/>
      <c r="H409" s="85"/>
      <c r="I409" s="85"/>
      <c r="J409" s="85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103"/>
      <c r="H410" s="85"/>
      <c r="I410" s="85"/>
      <c r="J410" s="85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103"/>
      <c r="H411" s="85"/>
      <c r="I411" s="85"/>
      <c r="J411" s="85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103"/>
      <c r="H412" s="85"/>
      <c r="I412" s="85"/>
      <c r="J412" s="85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103"/>
      <c r="H413" s="85"/>
      <c r="I413" s="85"/>
      <c r="J413" s="85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103"/>
      <c r="H414" s="85"/>
      <c r="I414" s="85"/>
      <c r="J414" s="85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103"/>
      <c r="H415" s="85"/>
      <c r="I415" s="85"/>
      <c r="J415" s="85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103"/>
      <c r="H416" s="85"/>
      <c r="I416" s="85"/>
      <c r="J416" s="85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103"/>
      <c r="H417" s="85"/>
      <c r="I417" s="85"/>
      <c r="J417" s="85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85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85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85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85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85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85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85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85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85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85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85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85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85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85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85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85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85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85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85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85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85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85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85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85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85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85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85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85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85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85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85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85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85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85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85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85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85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85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85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85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85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85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A500" sqref="A500:BX500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GT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NGT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19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26" t="s">
        <v>104</v>
      </c>
      <c r="H14" s="203" t="s">
        <v>78</v>
      </c>
      <c r="I14" s="41"/>
      <c r="J14" s="41"/>
      <c r="K14" s="45"/>
      <c r="L14" s="220" t="s">
        <v>91</v>
      </c>
      <c r="M14" s="81"/>
      <c r="N14" s="204" t="s">
        <v>200</v>
      </c>
      <c r="O14" s="41"/>
      <c r="P14" s="41"/>
      <c r="Q14" s="41"/>
      <c r="R14" s="41"/>
      <c r="S14" s="41"/>
      <c r="T14" s="79"/>
      <c r="U14" s="204" t="s">
        <v>201</v>
      </c>
      <c r="V14" s="41"/>
      <c r="W14" s="41"/>
      <c r="X14" s="41"/>
      <c r="Y14" s="41"/>
      <c r="Z14" s="41"/>
      <c r="AA14" s="79"/>
      <c r="AB14" s="204" t="s">
        <v>202</v>
      </c>
      <c r="AC14" s="41"/>
      <c r="AD14" s="41"/>
      <c r="AE14" s="41"/>
      <c r="AF14" s="41"/>
      <c r="AG14" s="41"/>
      <c r="AH14" s="79"/>
      <c r="AI14" s="204" t="s">
        <v>203</v>
      </c>
      <c r="AJ14" s="41"/>
      <c r="AK14" s="41"/>
      <c r="AL14" s="41"/>
      <c r="AM14" s="41"/>
      <c r="AN14" s="41"/>
      <c r="AO14" s="79"/>
      <c r="AP14" s="204" t="s">
        <v>204</v>
      </c>
      <c r="AQ14" s="41"/>
      <c r="AR14" s="41"/>
      <c r="AS14" s="41"/>
      <c r="AT14" s="41"/>
      <c r="AU14" s="41"/>
      <c r="AV14" s="79"/>
      <c r="AW14" s="204" t="s">
        <v>205</v>
      </c>
      <c r="AX14" s="41"/>
      <c r="AY14" s="41"/>
      <c r="AZ14" s="41"/>
      <c r="BA14" s="41"/>
      <c r="BB14" s="41"/>
      <c r="BC14" s="79"/>
      <c r="BD14" s="204" t="s">
        <v>206</v>
      </c>
      <c r="BE14" s="41"/>
      <c r="BF14" s="41"/>
      <c r="BG14" s="41"/>
      <c r="BH14" s="41"/>
      <c r="BI14" s="41"/>
      <c r="BJ14" s="79"/>
      <c r="BK14" s="204" t="s">
        <v>207</v>
      </c>
      <c r="BL14" s="41"/>
      <c r="BM14" s="41"/>
      <c r="BN14" s="41"/>
      <c r="BO14" s="41"/>
      <c r="BP14" s="41"/>
      <c r="BQ14" s="79"/>
      <c r="BR14" s="204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06" t="s">
        <v>35</v>
      </c>
      <c r="B15" s="206" t="s">
        <v>34</v>
      </c>
      <c r="C15" s="206" t="s">
        <v>219</v>
      </c>
      <c r="D15" s="206" t="s">
        <v>220</v>
      </c>
      <c r="E15" s="207" t="s">
        <v>41</v>
      </c>
      <c r="F15" s="208" t="s">
        <v>188</v>
      </c>
      <c r="G15" s="218" t="s">
        <v>59</v>
      </c>
      <c r="H15" s="211" t="s">
        <v>56</v>
      </c>
      <c r="I15" s="214" t="s">
        <v>51</v>
      </c>
      <c r="J15" s="214" t="s">
        <v>50</v>
      </c>
      <c r="K15" s="215" t="s">
        <v>217</v>
      </c>
      <c r="L15" s="221" t="s">
        <v>93</v>
      </c>
      <c r="M15" s="211" t="s">
        <v>92</v>
      </c>
      <c r="N15" s="210" t="s">
        <v>94</v>
      </c>
      <c r="O15" s="211" t="s">
        <v>95</v>
      </c>
      <c r="P15" s="211" t="s">
        <v>96</v>
      </c>
      <c r="Q15" s="211" t="s">
        <v>97</v>
      </c>
      <c r="R15" s="211" t="s">
        <v>99</v>
      </c>
      <c r="S15" s="211" t="s">
        <v>98</v>
      </c>
      <c r="T15" s="222" t="s">
        <v>100</v>
      </c>
      <c r="U15" s="210" t="s">
        <v>94</v>
      </c>
      <c r="V15" s="211" t="s">
        <v>95</v>
      </c>
      <c r="W15" s="211" t="s">
        <v>96</v>
      </c>
      <c r="X15" s="211" t="s">
        <v>97</v>
      </c>
      <c r="Y15" s="211" t="s">
        <v>99</v>
      </c>
      <c r="Z15" s="211" t="s">
        <v>98</v>
      </c>
      <c r="AA15" s="222" t="s">
        <v>100</v>
      </c>
      <c r="AB15" s="210" t="s">
        <v>94</v>
      </c>
      <c r="AC15" s="211" t="s">
        <v>95</v>
      </c>
      <c r="AD15" s="211" t="s">
        <v>96</v>
      </c>
      <c r="AE15" s="211" t="s">
        <v>97</v>
      </c>
      <c r="AF15" s="211" t="s">
        <v>99</v>
      </c>
      <c r="AG15" s="211" t="s">
        <v>98</v>
      </c>
      <c r="AH15" s="222" t="s">
        <v>100</v>
      </c>
      <c r="AI15" s="210" t="s">
        <v>94</v>
      </c>
      <c r="AJ15" s="211" t="s">
        <v>95</v>
      </c>
      <c r="AK15" s="211" t="s">
        <v>96</v>
      </c>
      <c r="AL15" s="211" t="s">
        <v>97</v>
      </c>
      <c r="AM15" s="211" t="s">
        <v>99</v>
      </c>
      <c r="AN15" s="211" t="s">
        <v>98</v>
      </c>
      <c r="AO15" s="222" t="s">
        <v>100</v>
      </c>
      <c r="AP15" s="210" t="s">
        <v>94</v>
      </c>
      <c r="AQ15" s="211" t="s">
        <v>95</v>
      </c>
      <c r="AR15" s="211" t="s">
        <v>96</v>
      </c>
      <c r="AS15" s="211" t="s">
        <v>97</v>
      </c>
      <c r="AT15" s="211" t="s">
        <v>99</v>
      </c>
      <c r="AU15" s="211" t="s">
        <v>98</v>
      </c>
      <c r="AV15" s="222" t="s">
        <v>100</v>
      </c>
      <c r="AW15" s="210" t="s">
        <v>94</v>
      </c>
      <c r="AX15" s="211" t="s">
        <v>95</v>
      </c>
      <c r="AY15" s="211" t="s">
        <v>96</v>
      </c>
      <c r="AZ15" s="211" t="s">
        <v>97</v>
      </c>
      <c r="BA15" s="211" t="s">
        <v>99</v>
      </c>
      <c r="BB15" s="211" t="s">
        <v>98</v>
      </c>
      <c r="BC15" s="222" t="s">
        <v>100</v>
      </c>
      <c r="BD15" s="210" t="s">
        <v>94</v>
      </c>
      <c r="BE15" s="211" t="s">
        <v>95</v>
      </c>
      <c r="BF15" s="211" t="s">
        <v>96</v>
      </c>
      <c r="BG15" s="211" t="s">
        <v>97</v>
      </c>
      <c r="BH15" s="211" t="s">
        <v>99</v>
      </c>
      <c r="BI15" s="211" t="s">
        <v>98</v>
      </c>
      <c r="BJ15" s="222" t="s">
        <v>100</v>
      </c>
      <c r="BK15" s="210" t="s">
        <v>94</v>
      </c>
      <c r="BL15" s="211" t="s">
        <v>95</v>
      </c>
      <c r="BM15" s="211" t="s">
        <v>96</v>
      </c>
      <c r="BN15" s="211" t="s">
        <v>97</v>
      </c>
      <c r="BO15" s="211" t="s">
        <v>99</v>
      </c>
      <c r="BP15" s="211" t="s">
        <v>98</v>
      </c>
      <c r="BQ15" s="222" t="s">
        <v>100</v>
      </c>
      <c r="BR15" s="210" t="s">
        <v>94</v>
      </c>
      <c r="BS15" s="211" t="s">
        <v>95</v>
      </c>
      <c r="BT15" s="211" t="s">
        <v>96</v>
      </c>
      <c r="BU15" s="211" t="s">
        <v>97</v>
      </c>
      <c r="BV15" s="211" t="s">
        <v>99</v>
      </c>
      <c r="BW15" s="211" t="s">
        <v>98</v>
      </c>
      <c r="BX15" s="222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23" t="s">
        <v>102</v>
      </c>
      <c r="O16" s="224" t="s">
        <v>102</v>
      </c>
      <c r="P16" s="224" t="s">
        <v>101</v>
      </c>
      <c r="Q16" s="224" t="s">
        <v>102</v>
      </c>
      <c r="R16" s="224" t="s">
        <v>102</v>
      </c>
      <c r="S16" s="224" t="s">
        <v>102</v>
      </c>
      <c r="T16" s="225" t="s">
        <v>101</v>
      </c>
      <c r="U16" s="223" t="s">
        <v>102</v>
      </c>
      <c r="V16" s="224" t="s">
        <v>102</v>
      </c>
      <c r="W16" s="224" t="s">
        <v>101</v>
      </c>
      <c r="X16" s="224" t="s">
        <v>102</v>
      </c>
      <c r="Y16" s="224" t="s">
        <v>102</v>
      </c>
      <c r="Z16" s="224" t="s">
        <v>102</v>
      </c>
      <c r="AA16" s="225" t="s">
        <v>101</v>
      </c>
      <c r="AB16" s="223" t="s">
        <v>102</v>
      </c>
      <c r="AC16" s="224" t="s">
        <v>102</v>
      </c>
      <c r="AD16" s="224" t="s">
        <v>101</v>
      </c>
      <c r="AE16" s="224" t="s">
        <v>102</v>
      </c>
      <c r="AF16" s="224" t="s">
        <v>102</v>
      </c>
      <c r="AG16" s="224" t="s">
        <v>102</v>
      </c>
      <c r="AH16" s="225" t="s">
        <v>101</v>
      </c>
      <c r="AI16" s="223" t="s">
        <v>102</v>
      </c>
      <c r="AJ16" s="224" t="s">
        <v>102</v>
      </c>
      <c r="AK16" s="224" t="s">
        <v>101</v>
      </c>
      <c r="AL16" s="224" t="s">
        <v>102</v>
      </c>
      <c r="AM16" s="224" t="s">
        <v>102</v>
      </c>
      <c r="AN16" s="224" t="s">
        <v>102</v>
      </c>
      <c r="AO16" s="225" t="s">
        <v>101</v>
      </c>
      <c r="AP16" s="223" t="s">
        <v>102</v>
      </c>
      <c r="AQ16" s="224" t="s">
        <v>102</v>
      </c>
      <c r="AR16" s="224" t="s">
        <v>101</v>
      </c>
      <c r="AS16" s="224" t="s">
        <v>102</v>
      </c>
      <c r="AT16" s="224" t="s">
        <v>102</v>
      </c>
      <c r="AU16" s="224" t="s">
        <v>102</v>
      </c>
      <c r="AV16" s="225" t="s">
        <v>101</v>
      </c>
      <c r="AW16" s="223" t="s">
        <v>102</v>
      </c>
      <c r="AX16" s="224" t="s">
        <v>102</v>
      </c>
      <c r="AY16" s="224" t="s">
        <v>101</v>
      </c>
      <c r="AZ16" s="224" t="s">
        <v>102</v>
      </c>
      <c r="BA16" s="224" t="s">
        <v>102</v>
      </c>
      <c r="BB16" s="224" t="s">
        <v>102</v>
      </c>
      <c r="BC16" s="225" t="s">
        <v>101</v>
      </c>
      <c r="BD16" s="223" t="s">
        <v>102</v>
      </c>
      <c r="BE16" s="224" t="s">
        <v>102</v>
      </c>
      <c r="BF16" s="224" t="s">
        <v>101</v>
      </c>
      <c r="BG16" s="224" t="s">
        <v>102</v>
      </c>
      <c r="BH16" s="224" t="s">
        <v>102</v>
      </c>
      <c r="BI16" s="224" t="s">
        <v>102</v>
      </c>
      <c r="BJ16" s="225" t="s">
        <v>101</v>
      </c>
      <c r="BK16" s="223" t="s">
        <v>102</v>
      </c>
      <c r="BL16" s="224" t="s">
        <v>102</v>
      </c>
      <c r="BM16" s="224" t="s">
        <v>101</v>
      </c>
      <c r="BN16" s="224" t="s">
        <v>102</v>
      </c>
      <c r="BO16" s="224" t="s">
        <v>102</v>
      </c>
      <c r="BP16" s="224" t="s">
        <v>102</v>
      </c>
      <c r="BQ16" s="225" t="s">
        <v>101</v>
      </c>
      <c r="BR16" s="223" t="s">
        <v>102</v>
      </c>
      <c r="BS16" s="224" t="s">
        <v>102</v>
      </c>
      <c r="BT16" s="224" t="s">
        <v>101</v>
      </c>
      <c r="BU16" s="224" t="s">
        <v>102</v>
      </c>
      <c r="BV16" s="224" t="s">
        <v>102</v>
      </c>
      <c r="BW16" s="224" t="s">
        <v>102</v>
      </c>
      <c r="BX16" s="225" t="s">
        <v>101</v>
      </c>
    </row>
    <row r="17" spans="1:76" x14ac:dyDescent="0.3">
      <c r="A17" s="174" t="str">
        <f>IF('4_FD_Input_Sheet'!A18=0,"-",'4_FD_Input_Sheet'!A18)</f>
        <v>GT</v>
      </c>
      <c r="B17" s="174" t="str">
        <f>IF('4_FD_Input_Sheet'!B18=0,"-",'4_FD_Input_Sheet'!B18)</f>
        <v>NGT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GT</v>
      </c>
      <c r="B18" s="174" t="str">
        <f t="shared" ref="B18:B81" si="5">B17</f>
        <v>NGT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GT</v>
      </c>
      <c r="B19" s="174" t="str">
        <f t="shared" si="5"/>
        <v>NGT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GT</v>
      </c>
      <c r="B20" s="174" t="str">
        <f t="shared" si="5"/>
        <v>NGT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GT</v>
      </c>
      <c r="B21" s="174" t="str">
        <f t="shared" si="5"/>
        <v>NGT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GT</v>
      </c>
      <c r="B22" s="174" t="str">
        <f t="shared" si="5"/>
        <v>NGT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GT</v>
      </c>
      <c r="B23" s="174" t="str">
        <f t="shared" si="5"/>
        <v>NGT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GT</v>
      </c>
      <c r="B24" s="174" t="str">
        <f t="shared" si="5"/>
        <v>NGT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GT</v>
      </c>
      <c r="B25" s="174" t="str">
        <f t="shared" si="5"/>
        <v>NGT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GT</v>
      </c>
      <c r="B26" s="174" t="str">
        <f t="shared" si="5"/>
        <v>NGT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GT</v>
      </c>
      <c r="B27" s="174" t="str">
        <f t="shared" si="5"/>
        <v>NGT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GT</v>
      </c>
      <c r="B28" s="174" t="str">
        <f t="shared" si="5"/>
        <v>NGT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GT</v>
      </c>
      <c r="B29" s="174" t="str">
        <f t="shared" si="5"/>
        <v>NGT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GT</v>
      </c>
      <c r="B30" s="174" t="str">
        <f t="shared" si="5"/>
        <v>NGT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GT</v>
      </c>
      <c r="B31" s="174" t="str">
        <f t="shared" si="5"/>
        <v>NGT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GT</v>
      </c>
      <c r="B32" s="174" t="str">
        <f t="shared" si="5"/>
        <v>NGT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GT</v>
      </c>
      <c r="B33" s="174" t="str">
        <f t="shared" si="5"/>
        <v>NGT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GT</v>
      </c>
      <c r="B34" s="174" t="str">
        <f t="shared" si="5"/>
        <v>NGT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GT</v>
      </c>
      <c r="B35" s="174" t="str">
        <f t="shared" si="5"/>
        <v>NGT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GT</v>
      </c>
      <c r="B36" s="174" t="str">
        <f t="shared" si="5"/>
        <v>NGT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GT</v>
      </c>
      <c r="B37" s="174" t="str">
        <f t="shared" si="5"/>
        <v>NGT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GT</v>
      </c>
      <c r="B38" s="174" t="str">
        <f t="shared" si="5"/>
        <v>NGT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GT</v>
      </c>
      <c r="B39" s="174" t="str">
        <f t="shared" si="5"/>
        <v>NGT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GT</v>
      </c>
      <c r="B40" s="174" t="str">
        <f t="shared" si="5"/>
        <v>NGT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GT</v>
      </c>
      <c r="B41" s="174" t="str">
        <f t="shared" si="5"/>
        <v>NGT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GT</v>
      </c>
      <c r="B42" s="174" t="str">
        <f t="shared" si="5"/>
        <v>NGT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GT</v>
      </c>
      <c r="B43" s="174" t="str">
        <f t="shared" si="5"/>
        <v>NGT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GT</v>
      </c>
      <c r="B44" s="174" t="str">
        <f t="shared" si="5"/>
        <v>NGT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GT</v>
      </c>
      <c r="B45" s="174" t="str">
        <f t="shared" si="5"/>
        <v>NGT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GT</v>
      </c>
      <c r="B46" s="174" t="str">
        <f t="shared" si="5"/>
        <v>NGT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GT</v>
      </c>
      <c r="B47" s="174" t="str">
        <f t="shared" si="5"/>
        <v>NGT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GT</v>
      </c>
      <c r="B48" s="174" t="str">
        <f t="shared" si="5"/>
        <v>NGT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GT</v>
      </c>
      <c r="B49" s="174" t="str">
        <f t="shared" si="5"/>
        <v>NGT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GT</v>
      </c>
      <c r="B50" s="174" t="str">
        <f t="shared" si="5"/>
        <v>NGT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GT</v>
      </c>
      <c r="B51" s="174" t="str">
        <f t="shared" si="5"/>
        <v>NGT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GT</v>
      </c>
      <c r="B52" s="174" t="str">
        <f t="shared" si="5"/>
        <v>NGT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GT</v>
      </c>
      <c r="B53" s="174" t="str">
        <f t="shared" si="5"/>
        <v>NGT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GT</v>
      </c>
      <c r="B54" s="174" t="str">
        <f t="shared" si="5"/>
        <v>NGT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GT</v>
      </c>
      <c r="B55" s="174" t="str">
        <f t="shared" si="5"/>
        <v>NGT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GT</v>
      </c>
      <c r="B56" s="174" t="str">
        <f t="shared" si="5"/>
        <v>NGT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GT</v>
      </c>
      <c r="B57" s="174" t="str">
        <f t="shared" si="5"/>
        <v>NGT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GT</v>
      </c>
      <c r="B58" s="174" t="str">
        <f t="shared" si="5"/>
        <v>NGT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GT</v>
      </c>
      <c r="B59" s="174" t="str">
        <f t="shared" si="5"/>
        <v>NGT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GT</v>
      </c>
      <c r="B60" s="174" t="str">
        <f t="shared" si="5"/>
        <v>NGT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GT</v>
      </c>
      <c r="B61" s="174" t="str">
        <f t="shared" si="5"/>
        <v>NGT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GT</v>
      </c>
      <c r="B62" s="174" t="str">
        <f t="shared" si="5"/>
        <v>NGT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GT</v>
      </c>
      <c r="B63" s="174" t="str">
        <f t="shared" si="5"/>
        <v>NGT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GT</v>
      </c>
      <c r="B64" s="174" t="str">
        <f t="shared" si="5"/>
        <v>NGT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GT</v>
      </c>
      <c r="B65" s="174" t="str">
        <f t="shared" si="5"/>
        <v>NGT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GT</v>
      </c>
      <c r="B66" s="174" t="str">
        <f t="shared" si="5"/>
        <v>NGT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GT</v>
      </c>
      <c r="B67" s="174" t="str">
        <f t="shared" si="5"/>
        <v>NGT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GT</v>
      </c>
      <c r="B68" s="174" t="str">
        <f t="shared" si="5"/>
        <v>NGT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GT</v>
      </c>
      <c r="B69" s="174" t="str">
        <f t="shared" si="5"/>
        <v>NGT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GT</v>
      </c>
      <c r="B70" s="174" t="str">
        <f t="shared" si="5"/>
        <v>NGT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GT</v>
      </c>
      <c r="B71" s="174" t="str">
        <f t="shared" si="5"/>
        <v>NGT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GT</v>
      </c>
      <c r="B72" s="174" t="str">
        <f t="shared" si="5"/>
        <v>NGT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GT</v>
      </c>
      <c r="B73" s="174" t="str">
        <f t="shared" si="5"/>
        <v>NGT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GT</v>
      </c>
      <c r="B74" s="174" t="str">
        <f t="shared" si="5"/>
        <v>NGT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GT</v>
      </c>
      <c r="B75" s="174" t="str">
        <f t="shared" si="5"/>
        <v>NGT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GT</v>
      </c>
      <c r="B76" s="174" t="str">
        <f t="shared" si="5"/>
        <v>NGT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GT</v>
      </c>
      <c r="B77" s="174" t="str">
        <f t="shared" si="5"/>
        <v>NGT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/>
      <c r="M77" s="173"/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GT</v>
      </c>
      <c r="B78" s="174" t="str">
        <f t="shared" si="5"/>
        <v>NGT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/>
      <c r="M78" s="173"/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GT</v>
      </c>
      <c r="B79" s="174" t="str">
        <f t="shared" si="5"/>
        <v>NGT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/>
      <c r="M79" s="173"/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GT</v>
      </c>
      <c r="B80" s="174" t="str">
        <f t="shared" si="5"/>
        <v>NGT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/>
      <c r="M80" s="173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GT</v>
      </c>
      <c r="B81" s="174" t="str">
        <f t="shared" si="5"/>
        <v>NGT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/>
      <c r="M81" s="173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GT</v>
      </c>
      <c r="B82" s="174" t="str">
        <f t="shared" si="6"/>
        <v>NGT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/>
      <c r="M82" s="173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GT</v>
      </c>
      <c r="B83" s="174" t="str">
        <f t="shared" si="6"/>
        <v>NGT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/>
      <c r="M83" s="173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GT</v>
      </c>
      <c r="B84" s="161" t="str">
        <f>IF('4_FD_Input_Sheet'!B84=0,"-",'4_FD_Input_Sheet'!B84)</f>
        <v>NGT</v>
      </c>
      <c r="C84" s="174"/>
      <c r="D84" s="174"/>
      <c r="E84" s="167"/>
      <c r="F84" s="168"/>
      <c r="G84" s="169"/>
      <c r="H84" s="170"/>
      <c r="I84" s="168"/>
      <c r="J84" s="168"/>
      <c r="K84" s="171"/>
      <c r="L84" s="172"/>
      <c r="M84" s="173"/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GT</v>
      </c>
      <c r="B85" s="161" t="str">
        <f>IF('4_FD_Input_Sheet'!B85=0,"-",'4_FD_Input_Sheet'!B85)</f>
        <v>NGT</v>
      </c>
      <c r="C85" s="174"/>
      <c r="D85" s="174"/>
      <c r="E85" s="167"/>
      <c r="F85" s="168"/>
      <c r="G85" s="169"/>
      <c r="H85" s="170"/>
      <c r="I85" s="168"/>
      <c r="J85" s="168"/>
      <c r="K85" s="171"/>
      <c r="L85" s="172"/>
      <c r="M85" s="173"/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GT</v>
      </c>
      <c r="B86" s="161" t="str">
        <f>IF('4_FD_Input_Sheet'!B86=0,"-",'4_FD_Input_Sheet'!B86)</f>
        <v>NGT</v>
      </c>
      <c r="C86" s="174"/>
      <c r="D86" s="174"/>
      <c r="E86" s="167"/>
      <c r="F86" s="168"/>
      <c r="G86" s="169"/>
      <c r="H86" s="170"/>
      <c r="I86" s="168"/>
      <c r="J86" s="168"/>
      <c r="K86" s="171"/>
      <c r="L86" s="172"/>
      <c r="M86" s="173"/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GT</v>
      </c>
      <c r="B87" s="161" t="str">
        <f>IF('4_FD_Input_Sheet'!B87=0,"-",'4_FD_Input_Sheet'!B87)</f>
        <v>NGT</v>
      </c>
      <c r="C87" s="174"/>
      <c r="D87" s="174"/>
      <c r="E87" s="167"/>
      <c r="F87" s="168"/>
      <c r="G87" s="169"/>
      <c r="H87" s="170"/>
      <c r="I87" s="168"/>
      <c r="J87" s="168"/>
      <c r="K87" s="171"/>
      <c r="L87" s="172"/>
      <c r="M87" s="173"/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GT</v>
      </c>
      <c r="B88" s="161" t="str">
        <f>IF('4_FD_Input_Sheet'!B88=0,"-",'4_FD_Input_Sheet'!B88)</f>
        <v>NGT</v>
      </c>
      <c r="C88" s="174"/>
      <c r="D88" s="174"/>
      <c r="E88" s="167"/>
      <c r="F88" s="168"/>
      <c r="G88" s="169"/>
      <c r="H88" s="170"/>
      <c r="I88" s="168"/>
      <c r="J88" s="168"/>
      <c r="K88" s="171"/>
      <c r="L88" s="172"/>
      <c r="M88" s="173"/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GT</v>
      </c>
      <c r="B89" s="161" t="str">
        <f>IF('4_FD_Input_Sheet'!B89=0,"-",'4_FD_Input_Sheet'!B89)</f>
        <v>NGT</v>
      </c>
      <c r="C89" s="174"/>
      <c r="D89" s="174"/>
      <c r="E89" s="167"/>
      <c r="F89" s="168"/>
      <c r="G89" s="169"/>
      <c r="H89" s="170"/>
      <c r="I89" s="168"/>
      <c r="J89" s="168"/>
      <c r="K89" s="171"/>
      <c r="L89" s="172"/>
      <c r="M89" s="173"/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GT</v>
      </c>
      <c r="B90" s="161" t="str">
        <f>IF('4_FD_Input_Sheet'!B90=0,"-",'4_FD_Input_Sheet'!B90)</f>
        <v>NGT</v>
      </c>
      <c r="C90" s="174"/>
      <c r="D90" s="174"/>
      <c r="E90" s="167"/>
      <c r="F90" s="168"/>
      <c r="G90" s="169"/>
      <c r="H90" s="170"/>
      <c r="I90" s="168"/>
      <c r="J90" s="168"/>
      <c r="K90" s="171"/>
      <c r="L90" s="172"/>
      <c r="M90" s="173"/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GT</v>
      </c>
      <c r="B91" s="161" t="str">
        <f>IF('4_FD_Input_Sheet'!B91=0,"-",'4_FD_Input_Sheet'!B91)</f>
        <v>NGT</v>
      </c>
      <c r="C91" s="174"/>
      <c r="D91" s="174"/>
      <c r="E91" s="167"/>
      <c r="F91" s="168"/>
      <c r="G91" s="169"/>
      <c r="H91" s="170"/>
      <c r="I91" s="168"/>
      <c r="J91" s="168"/>
      <c r="K91" s="171"/>
      <c r="L91" s="172"/>
      <c r="M91" s="173"/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GT</v>
      </c>
      <c r="B92" s="161" t="str">
        <f>IF('4_FD_Input_Sheet'!B92=0,"-",'4_FD_Input_Sheet'!B92)</f>
        <v>NGT</v>
      </c>
      <c r="C92" s="174"/>
      <c r="D92" s="174"/>
      <c r="E92" s="167"/>
      <c r="F92" s="168"/>
      <c r="G92" s="169"/>
      <c r="H92" s="170"/>
      <c r="I92" s="168"/>
      <c r="J92" s="168"/>
      <c r="K92" s="171"/>
      <c r="L92" s="172"/>
      <c r="M92" s="173"/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GT</v>
      </c>
      <c r="B93" s="161" t="str">
        <f>IF('4_FD_Input_Sheet'!B93=0,"-",'4_FD_Input_Sheet'!B93)</f>
        <v>NGT</v>
      </c>
      <c r="C93" s="174"/>
      <c r="D93" s="174"/>
      <c r="E93" s="167"/>
      <c r="F93" s="168"/>
      <c r="G93" s="169"/>
      <c r="H93" s="170"/>
      <c r="I93" s="168"/>
      <c r="J93" s="168"/>
      <c r="K93" s="171"/>
      <c r="L93" s="172"/>
      <c r="M93" s="173"/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GT</v>
      </c>
      <c r="B94" s="161" t="str">
        <f>IF('4_FD_Input_Sheet'!B94=0,"-",'4_FD_Input_Sheet'!B94)</f>
        <v>NGT</v>
      </c>
      <c r="C94" s="174"/>
      <c r="D94" s="174"/>
      <c r="E94" s="167"/>
      <c r="F94" s="168"/>
      <c r="G94" s="169"/>
      <c r="H94" s="170"/>
      <c r="I94" s="168"/>
      <c r="J94" s="168"/>
      <c r="K94" s="171"/>
      <c r="L94" s="172"/>
      <c r="M94" s="173"/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GT</v>
      </c>
      <c r="B95" s="161" t="str">
        <f>IF('4_FD_Input_Sheet'!B95=0,"-",'4_FD_Input_Sheet'!B95)</f>
        <v>NGT</v>
      </c>
      <c r="C95" s="174"/>
      <c r="D95" s="174"/>
      <c r="E95" s="167"/>
      <c r="F95" s="168"/>
      <c r="G95" s="169"/>
      <c r="H95" s="170"/>
      <c r="I95" s="168"/>
      <c r="J95" s="168"/>
      <c r="K95" s="171"/>
      <c r="L95" s="172"/>
      <c r="M95" s="173"/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GT</v>
      </c>
      <c r="B96" s="161" t="str">
        <f>IF('4_FD_Input_Sheet'!B96=0,"-",'4_FD_Input_Sheet'!B96)</f>
        <v>NGT</v>
      </c>
      <c r="C96" s="174"/>
      <c r="D96" s="174"/>
      <c r="E96" s="167"/>
      <c r="F96" s="168"/>
      <c r="G96" s="169"/>
      <c r="H96" s="170"/>
      <c r="I96" s="168"/>
      <c r="J96" s="168"/>
      <c r="K96" s="171"/>
      <c r="L96" s="172"/>
      <c r="M96" s="173"/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GT</v>
      </c>
      <c r="B97" s="161" t="str">
        <f>IF('4_FD_Input_Sheet'!B97=0,"-",'4_FD_Input_Sheet'!B97)</f>
        <v>NGT</v>
      </c>
      <c r="C97" s="174"/>
      <c r="D97" s="174"/>
      <c r="E97" s="167"/>
      <c r="F97" s="168"/>
      <c r="G97" s="169"/>
      <c r="H97" s="170"/>
      <c r="I97" s="168"/>
      <c r="J97" s="168"/>
      <c r="K97" s="171"/>
      <c r="L97" s="172"/>
      <c r="M97" s="173"/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GT</v>
      </c>
      <c r="B98" s="161" t="str">
        <f>IF('4_FD_Input_Sheet'!B98=0,"-",'4_FD_Input_Sheet'!B98)</f>
        <v>NGT</v>
      </c>
      <c r="C98" s="174"/>
      <c r="D98" s="174"/>
      <c r="E98" s="167"/>
      <c r="F98" s="168"/>
      <c r="G98" s="169"/>
      <c r="H98" s="170"/>
      <c r="I98" s="168"/>
      <c r="J98" s="168"/>
      <c r="K98" s="171"/>
      <c r="L98" s="172"/>
      <c r="M98" s="173"/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GT</v>
      </c>
      <c r="B99" s="161" t="str">
        <f>IF('4_FD_Input_Sheet'!B99=0,"-",'4_FD_Input_Sheet'!B99)</f>
        <v>NGT</v>
      </c>
      <c r="C99" s="174"/>
      <c r="D99" s="174"/>
      <c r="E99" s="167"/>
      <c r="F99" s="168"/>
      <c r="G99" s="169"/>
      <c r="H99" s="170"/>
      <c r="I99" s="168"/>
      <c r="J99" s="168"/>
      <c r="K99" s="171"/>
      <c r="L99" s="172"/>
      <c r="M99" s="173"/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GT</v>
      </c>
      <c r="B100" s="161" t="str">
        <f>IF('4_FD_Input_Sheet'!B100=0,"-",'4_FD_Input_Sheet'!B100)</f>
        <v>NGT</v>
      </c>
      <c r="C100" s="174"/>
      <c r="D100" s="174"/>
      <c r="E100" s="167"/>
      <c r="F100" s="168"/>
      <c r="G100" s="169"/>
      <c r="H100" s="170"/>
      <c r="I100" s="168"/>
      <c r="J100" s="168"/>
      <c r="K100" s="171"/>
      <c r="L100" s="172"/>
      <c r="M100" s="173"/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GT</v>
      </c>
      <c r="B101" s="161" t="str">
        <f>IF('4_FD_Input_Sheet'!B101=0,"-",'4_FD_Input_Sheet'!B101)</f>
        <v>NGT</v>
      </c>
      <c r="C101" s="174"/>
      <c r="D101" s="174"/>
      <c r="E101" s="167"/>
      <c r="F101" s="168"/>
      <c r="G101" s="169"/>
      <c r="H101" s="170"/>
      <c r="I101" s="168"/>
      <c r="J101" s="168"/>
      <c r="K101" s="171"/>
      <c r="L101" s="172"/>
      <c r="M101" s="173"/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GT</v>
      </c>
      <c r="B102" s="161" t="str">
        <f>IF('4_FD_Input_Sheet'!B102=0,"-",'4_FD_Input_Sheet'!B102)</f>
        <v>NGT</v>
      </c>
      <c r="C102" s="174"/>
      <c r="D102" s="174"/>
      <c r="E102" s="167"/>
      <c r="F102" s="168"/>
      <c r="G102" s="169"/>
      <c r="H102" s="170"/>
      <c r="I102" s="168"/>
      <c r="J102" s="168"/>
      <c r="K102" s="171"/>
      <c r="L102" s="172"/>
      <c r="M102" s="173"/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GT</v>
      </c>
      <c r="B103" s="161" t="str">
        <f>IF('4_FD_Input_Sheet'!B103=0,"-",'4_FD_Input_Sheet'!B103)</f>
        <v>NGT</v>
      </c>
      <c r="C103" s="174"/>
      <c r="D103" s="174"/>
      <c r="E103" s="167"/>
      <c r="F103" s="168"/>
      <c r="G103" s="169"/>
      <c r="H103" s="170"/>
      <c r="I103" s="168"/>
      <c r="J103" s="168"/>
      <c r="K103" s="171"/>
      <c r="L103" s="172"/>
      <c r="M103" s="173"/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GT</v>
      </c>
      <c r="B104" s="161" t="str">
        <f>IF('4_FD_Input_Sheet'!B104=0,"-",'4_FD_Input_Sheet'!B104)</f>
        <v>NGT</v>
      </c>
      <c r="C104" s="174"/>
      <c r="D104" s="174"/>
      <c r="E104" s="167"/>
      <c r="F104" s="168"/>
      <c r="G104" s="169"/>
      <c r="H104" s="170"/>
      <c r="I104" s="168"/>
      <c r="J104" s="168"/>
      <c r="K104" s="171"/>
      <c r="L104" s="172"/>
      <c r="M104" s="173"/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GT</v>
      </c>
      <c r="B105" s="161" t="str">
        <f>IF('4_FD_Input_Sheet'!B105=0,"-",'4_FD_Input_Sheet'!B105)</f>
        <v>NGT</v>
      </c>
      <c r="C105" s="174"/>
      <c r="D105" s="174"/>
      <c r="E105" s="167"/>
      <c r="F105" s="168"/>
      <c r="G105" s="169"/>
      <c r="H105" s="170"/>
      <c r="I105" s="168"/>
      <c r="J105" s="168"/>
      <c r="K105" s="171"/>
      <c r="L105" s="172"/>
      <c r="M105" s="173"/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GT</v>
      </c>
      <c r="B106" s="161" t="str">
        <f>IF('4_FD_Input_Sheet'!B106=0,"-",'4_FD_Input_Sheet'!B106)</f>
        <v>NGT</v>
      </c>
      <c r="C106" s="174"/>
      <c r="D106" s="174"/>
      <c r="E106" s="167"/>
      <c r="F106" s="168"/>
      <c r="G106" s="169"/>
      <c r="H106" s="170"/>
      <c r="I106" s="168"/>
      <c r="J106" s="168"/>
      <c r="K106" s="171"/>
      <c r="L106" s="172"/>
      <c r="M106" s="173"/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GT</v>
      </c>
      <c r="B107" s="161" t="str">
        <f>IF('4_FD_Input_Sheet'!B107=0,"-",'4_FD_Input_Sheet'!B107)</f>
        <v>NGT</v>
      </c>
      <c r="C107" s="174"/>
      <c r="D107" s="174"/>
      <c r="E107" s="167"/>
      <c r="F107" s="168"/>
      <c r="G107" s="169"/>
      <c r="H107" s="170"/>
      <c r="I107" s="168"/>
      <c r="J107" s="168"/>
      <c r="K107" s="171"/>
      <c r="L107" s="172"/>
      <c r="M107" s="173"/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GT</v>
      </c>
      <c r="B108" s="161" t="str">
        <f>IF('4_FD_Input_Sheet'!B108=0,"-",'4_FD_Input_Sheet'!B108)</f>
        <v>NGT</v>
      </c>
      <c r="C108" s="174"/>
      <c r="D108" s="174"/>
      <c r="E108" s="167"/>
      <c r="F108" s="168"/>
      <c r="G108" s="169"/>
      <c r="H108" s="170"/>
      <c r="I108" s="168"/>
      <c r="J108" s="168"/>
      <c r="K108" s="171"/>
      <c r="L108" s="172"/>
      <c r="M108" s="173"/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GT</v>
      </c>
      <c r="B109" s="161" t="str">
        <f>IF('4_FD_Input_Sheet'!B109=0,"-",'4_FD_Input_Sheet'!B109)</f>
        <v>NGT</v>
      </c>
      <c r="C109" s="174"/>
      <c r="D109" s="174"/>
      <c r="E109" s="167"/>
      <c r="F109" s="168"/>
      <c r="G109" s="169"/>
      <c r="H109" s="170"/>
      <c r="I109" s="168"/>
      <c r="J109" s="168"/>
      <c r="K109" s="171"/>
      <c r="L109" s="172"/>
      <c r="M109" s="173"/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GT</v>
      </c>
      <c r="B110" s="161" t="str">
        <f>IF('4_FD_Input_Sheet'!B110=0,"-",'4_FD_Input_Sheet'!B110)</f>
        <v>NGT</v>
      </c>
      <c r="C110" s="174"/>
      <c r="D110" s="174"/>
      <c r="E110" s="167"/>
      <c r="F110" s="168"/>
      <c r="G110" s="169"/>
      <c r="H110" s="170"/>
      <c r="I110" s="168"/>
      <c r="J110" s="168"/>
      <c r="K110" s="171"/>
      <c r="L110" s="172"/>
      <c r="M110" s="173"/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GT</v>
      </c>
      <c r="B111" s="161" t="str">
        <f>IF('4_FD_Input_Sheet'!B111=0,"-",'4_FD_Input_Sheet'!B111)</f>
        <v>NGT</v>
      </c>
      <c r="C111" s="174"/>
      <c r="D111" s="174"/>
      <c r="E111" s="167"/>
      <c r="F111" s="168"/>
      <c r="G111" s="169"/>
      <c r="H111" s="170"/>
      <c r="I111" s="168"/>
      <c r="J111" s="168"/>
      <c r="K111" s="171"/>
      <c r="L111" s="172"/>
      <c r="M111" s="173"/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GT</v>
      </c>
      <c r="B112" s="161" t="str">
        <f>IF('4_FD_Input_Sheet'!B112=0,"-",'4_FD_Input_Sheet'!B112)</f>
        <v>NGT</v>
      </c>
      <c r="C112" s="174"/>
      <c r="D112" s="174"/>
      <c r="E112" s="167"/>
      <c r="F112" s="168"/>
      <c r="G112" s="169"/>
      <c r="H112" s="170"/>
      <c r="I112" s="168"/>
      <c r="J112" s="168"/>
      <c r="K112" s="171"/>
      <c r="L112" s="172"/>
      <c r="M112" s="173"/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GT</v>
      </c>
      <c r="B113" s="161" t="str">
        <f>IF('4_FD_Input_Sheet'!B113=0,"-",'4_FD_Input_Sheet'!B113)</f>
        <v>NGT</v>
      </c>
      <c r="C113" s="174"/>
      <c r="D113" s="174"/>
      <c r="E113" s="167"/>
      <c r="F113" s="168"/>
      <c r="G113" s="169"/>
      <c r="H113" s="170"/>
      <c r="I113" s="168"/>
      <c r="J113" s="168"/>
      <c r="K113" s="171"/>
      <c r="L113" s="172"/>
      <c r="M113" s="173"/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GT</v>
      </c>
      <c r="B114" s="161" t="str">
        <f>IF('4_FD_Input_Sheet'!B114=0,"-",'4_FD_Input_Sheet'!B114)</f>
        <v>NGT</v>
      </c>
      <c r="C114" s="174"/>
      <c r="D114" s="174"/>
      <c r="E114" s="167"/>
      <c r="F114" s="168"/>
      <c r="G114" s="169"/>
      <c r="H114" s="170"/>
      <c r="I114" s="168"/>
      <c r="J114" s="168"/>
      <c r="K114" s="171"/>
      <c r="L114" s="172"/>
      <c r="M114" s="173"/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GT</v>
      </c>
      <c r="B115" s="161" t="str">
        <f>IF('4_FD_Input_Sheet'!B115=0,"-",'4_FD_Input_Sheet'!B115)</f>
        <v>NGT</v>
      </c>
      <c r="C115" s="174"/>
      <c r="D115" s="174"/>
      <c r="E115" s="167"/>
      <c r="F115" s="168"/>
      <c r="G115" s="169"/>
      <c r="H115" s="170"/>
      <c r="I115" s="168"/>
      <c r="J115" s="168"/>
      <c r="K115" s="171"/>
      <c r="L115" s="172"/>
      <c r="M115" s="173"/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GT</v>
      </c>
      <c r="B116" s="161" t="str">
        <f>IF('4_FD_Input_Sheet'!B116=0,"-",'4_FD_Input_Sheet'!B116)</f>
        <v>NGT</v>
      </c>
      <c r="C116" s="174"/>
      <c r="D116" s="174"/>
      <c r="E116" s="167"/>
      <c r="F116" s="168"/>
      <c r="G116" s="169"/>
      <c r="H116" s="170"/>
      <c r="I116" s="168"/>
      <c r="J116" s="168"/>
      <c r="K116" s="171"/>
      <c r="L116" s="172"/>
      <c r="M116" s="173"/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GT</v>
      </c>
      <c r="B117" s="161" t="str">
        <f>IF('4_FD_Input_Sheet'!B117=0,"-",'4_FD_Input_Sheet'!B117)</f>
        <v>NGT</v>
      </c>
      <c r="C117" s="174"/>
      <c r="D117" s="174"/>
      <c r="E117" s="167"/>
      <c r="F117" s="168"/>
      <c r="G117" s="169"/>
      <c r="H117" s="170"/>
      <c r="I117" s="168"/>
      <c r="J117" s="168"/>
      <c r="K117" s="171"/>
      <c r="L117" s="172"/>
      <c r="M117" s="173"/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GT</v>
      </c>
      <c r="B118" s="161" t="str">
        <f>IF('4_FD_Input_Sheet'!B118=0,"-",'4_FD_Input_Sheet'!B118)</f>
        <v>NGT</v>
      </c>
      <c r="C118" s="174"/>
      <c r="D118" s="174"/>
      <c r="E118" s="167"/>
      <c r="F118" s="168"/>
      <c r="G118" s="169"/>
      <c r="H118" s="170"/>
      <c r="I118" s="168"/>
      <c r="J118" s="168"/>
      <c r="K118" s="171"/>
      <c r="L118" s="172"/>
      <c r="M118" s="173"/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GT</v>
      </c>
      <c r="B119" s="161" t="str">
        <f>IF('4_FD_Input_Sheet'!B119=0,"-",'4_FD_Input_Sheet'!B119)</f>
        <v>NGT</v>
      </c>
      <c r="C119" s="174"/>
      <c r="D119" s="174"/>
      <c r="E119" s="167"/>
      <c r="F119" s="168"/>
      <c r="G119" s="169"/>
      <c r="H119" s="170"/>
      <c r="I119" s="168"/>
      <c r="J119" s="168"/>
      <c r="K119" s="171"/>
      <c r="L119" s="172"/>
      <c r="M119" s="173"/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GT</v>
      </c>
      <c r="B120" s="161" t="str">
        <f>IF('4_FD_Input_Sheet'!B120=0,"-",'4_FD_Input_Sheet'!B120)</f>
        <v>NGT</v>
      </c>
      <c r="C120" s="174"/>
      <c r="D120" s="174"/>
      <c r="E120" s="167"/>
      <c r="F120" s="168"/>
      <c r="G120" s="169"/>
      <c r="H120" s="170"/>
      <c r="I120" s="168"/>
      <c r="J120" s="168"/>
      <c r="K120" s="171"/>
      <c r="L120" s="172"/>
      <c r="M120" s="173"/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GT</v>
      </c>
      <c r="B121" s="161" t="str">
        <f>IF('4_FD_Input_Sheet'!B121=0,"-",'4_FD_Input_Sheet'!B121)</f>
        <v>NGT</v>
      </c>
      <c r="C121" s="174"/>
      <c r="D121" s="174"/>
      <c r="E121" s="167"/>
      <c r="F121" s="168"/>
      <c r="G121" s="169"/>
      <c r="H121" s="170"/>
      <c r="I121" s="168"/>
      <c r="J121" s="168"/>
      <c r="K121" s="171"/>
      <c r="L121" s="172"/>
      <c r="M121" s="173"/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GT</v>
      </c>
      <c r="B122" s="161" t="str">
        <f>IF('4_FD_Input_Sheet'!B122=0,"-",'4_FD_Input_Sheet'!B122)</f>
        <v>NGT</v>
      </c>
      <c r="C122" s="174"/>
      <c r="D122" s="174"/>
      <c r="E122" s="167"/>
      <c r="F122" s="168"/>
      <c r="G122" s="169"/>
      <c r="H122" s="170"/>
      <c r="I122" s="168"/>
      <c r="J122" s="168"/>
      <c r="K122" s="171"/>
      <c r="L122" s="172"/>
      <c r="M122" s="173"/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GT</v>
      </c>
      <c r="B123" s="161" t="str">
        <f>IF('4_FD_Input_Sheet'!B123=0,"-",'4_FD_Input_Sheet'!B123)</f>
        <v>NGT</v>
      </c>
      <c r="C123" s="174"/>
      <c r="D123" s="174"/>
      <c r="E123" s="167"/>
      <c r="F123" s="168"/>
      <c r="G123" s="169"/>
      <c r="H123" s="170"/>
      <c r="I123" s="168"/>
      <c r="J123" s="168"/>
      <c r="K123" s="171"/>
      <c r="L123" s="172"/>
      <c r="M123" s="173"/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GT</v>
      </c>
      <c r="B124" s="161" t="str">
        <f>IF('4_FD_Input_Sheet'!B124=0,"-",'4_FD_Input_Sheet'!B124)</f>
        <v>NGT</v>
      </c>
      <c r="C124" s="174"/>
      <c r="D124" s="174"/>
      <c r="E124" s="167"/>
      <c r="F124" s="168"/>
      <c r="G124" s="169"/>
      <c r="H124" s="170"/>
      <c r="I124" s="168"/>
      <c r="J124" s="168"/>
      <c r="K124" s="171"/>
      <c r="L124" s="172"/>
      <c r="M124" s="173"/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GT</v>
      </c>
      <c r="B125" s="161" t="str">
        <f>IF('4_FD_Input_Sheet'!B125=0,"-",'4_FD_Input_Sheet'!B125)</f>
        <v>NGT</v>
      </c>
      <c r="C125" s="174"/>
      <c r="D125" s="174"/>
      <c r="E125" s="167"/>
      <c r="F125" s="168"/>
      <c r="G125" s="169"/>
      <c r="H125" s="170"/>
      <c r="I125" s="168"/>
      <c r="J125" s="168"/>
      <c r="K125" s="171"/>
      <c r="L125" s="172"/>
      <c r="M125" s="173"/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GT</v>
      </c>
      <c r="B126" s="161" t="str">
        <f>IF('4_FD_Input_Sheet'!B126=0,"-",'4_FD_Input_Sheet'!B126)</f>
        <v>NGT</v>
      </c>
      <c r="C126" s="174"/>
      <c r="D126" s="174"/>
      <c r="E126" s="167"/>
      <c r="F126" s="168"/>
      <c r="G126" s="169"/>
      <c r="H126" s="170"/>
      <c r="I126" s="168"/>
      <c r="J126" s="168"/>
      <c r="K126" s="171"/>
      <c r="L126" s="172"/>
      <c r="M126" s="173"/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GT</v>
      </c>
      <c r="B127" s="161" t="str">
        <f>IF('4_FD_Input_Sheet'!B127=0,"-",'4_FD_Input_Sheet'!B127)</f>
        <v>NGT</v>
      </c>
      <c r="C127" s="174"/>
      <c r="D127" s="174"/>
      <c r="E127" s="167"/>
      <c r="F127" s="168"/>
      <c r="G127" s="169"/>
      <c r="H127" s="170"/>
      <c r="I127" s="168"/>
      <c r="J127" s="168"/>
      <c r="K127" s="171"/>
      <c r="L127" s="172"/>
      <c r="M127" s="173"/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GT</v>
      </c>
      <c r="B128" s="161" t="str">
        <f>IF('4_FD_Input_Sheet'!B128=0,"-",'4_FD_Input_Sheet'!B128)</f>
        <v>NGT</v>
      </c>
      <c r="C128" s="174"/>
      <c r="D128" s="174"/>
      <c r="E128" s="167"/>
      <c r="F128" s="168"/>
      <c r="G128" s="169"/>
      <c r="H128" s="170"/>
      <c r="I128" s="168"/>
      <c r="J128" s="168"/>
      <c r="K128" s="171"/>
      <c r="L128" s="172"/>
      <c r="M128" s="173"/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GT</v>
      </c>
      <c r="B129" s="161" t="str">
        <f>IF('4_FD_Input_Sheet'!B129=0,"-",'4_FD_Input_Sheet'!B129)</f>
        <v>NGT</v>
      </c>
      <c r="C129" s="174"/>
      <c r="D129" s="174"/>
      <c r="E129" s="167"/>
      <c r="F129" s="168"/>
      <c r="G129" s="169"/>
      <c r="H129" s="170"/>
      <c r="I129" s="168"/>
      <c r="J129" s="168"/>
      <c r="K129" s="171"/>
      <c r="L129" s="172"/>
      <c r="M129" s="173"/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GT</v>
      </c>
      <c r="B130" s="161" t="str">
        <f>IF('4_FD_Input_Sheet'!B130=0,"-",'4_FD_Input_Sheet'!B130)</f>
        <v>NGT</v>
      </c>
      <c r="C130" s="174"/>
      <c r="D130" s="174"/>
      <c r="E130" s="167"/>
      <c r="F130" s="168"/>
      <c r="G130" s="169"/>
      <c r="H130" s="170"/>
      <c r="I130" s="168"/>
      <c r="J130" s="168"/>
      <c r="K130" s="171"/>
      <c r="L130" s="172"/>
      <c r="M130" s="173"/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GT</v>
      </c>
      <c r="B131" s="161" t="str">
        <f>IF('4_FD_Input_Sheet'!B131=0,"-",'4_FD_Input_Sheet'!B131)</f>
        <v>NGT</v>
      </c>
      <c r="C131" s="174"/>
      <c r="D131" s="174"/>
      <c r="E131" s="167"/>
      <c r="F131" s="168"/>
      <c r="G131" s="169"/>
      <c r="H131" s="170"/>
      <c r="I131" s="168"/>
      <c r="J131" s="168"/>
      <c r="K131" s="171"/>
      <c r="L131" s="172"/>
      <c r="M131" s="173"/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GT</v>
      </c>
      <c r="B132" s="161" t="str">
        <f>IF('4_FD_Input_Sheet'!B132=0,"-",'4_FD_Input_Sheet'!B132)</f>
        <v>NGT</v>
      </c>
      <c r="C132" s="174"/>
      <c r="D132" s="174"/>
      <c r="E132" s="167"/>
      <c r="F132" s="168"/>
      <c r="G132" s="169"/>
      <c r="H132" s="170"/>
      <c r="I132" s="168"/>
      <c r="J132" s="168"/>
      <c r="K132" s="171"/>
      <c r="L132" s="172"/>
      <c r="M132" s="173"/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GT</v>
      </c>
      <c r="B133" s="161" t="str">
        <f>IF('4_FD_Input_Sheet'!B133=0,"-",'4_FD_Input_Sheet'!B133)</f>
        <v>NGT</v>
      </c>
      <c r="C133" s="174"/>
      <c r="D133" s="174"/>
      <c r="E133" s="167"/>
      <c r="F133" s="168"/>
      <c r="G133" s="169"/>
      <c r="H133" s="170"/>
      <c r="I133" s="168"/>
      <c r="J133" s="168"/>
      <c r="K133" s="171"/>
      <c r="L133" s="172"/>
      <c r="M133" s="173"/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GT</v>
      </c>
      <c r="B134" s="161" t="str">
        <f>IF('4_FD_Input_Sheet'!B134=0,"-",'4_FD_Input_Sheet'!B134)</f>
        <v>NGT</v>
      </c>
      <c r="C134" s="174"/>
      <c r="D134" s="174"/>
      <c r="E134" s="167"/>
      <c r="F134" s="168"/>
      <c r="G134" s="169"/>
      <c r="H134" s="170"/>
      <c r="I134" s="168"/>
      <c r="J134" s="168"/>
      <c r="K134" s="171"/>
      <c r="L134" s="172"/>
      <c r="M134" s="173"/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GT</v>
      </c>
      <c r="B135" s="161" t="str">
        <f>IF('4_FD_Input_Sheet'!B135=0,"-",'4_FD_Input_Sheet'!B135)</f>
        <v>NGT</v>
      </c>
      <c r="C135" s="174"/>
      <c r="D135" s="174"/>
      <c r="E135" s="167"/>
      <c r="F135" s="168"/>
      <c r="G135" s="169"/>
      <c r="H135" s="170"/>
      <c r="I135" s="168"/>
      <c r="J135" s="168"/>
      <c r="K135" s="171"/>
      <c r="L135" s="172"/>
      <c r="M135" s="173"/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GT</v>
      </c>
      <c r="B136" s="161" t="str">
        <f>IF('4_FD_Input_Sheet'!B136=0,"-",'4_FD_Input_Sheet'!B136)</f>
        <v>NGT</v>
      </c>
      <c r="C136" s="174"/>
      <c r="D136" s="174"/>
      <c r="E136" s="167"/>
      <c r="F136" s="168"/>
      <c r="G136" s="169"/>
      <c r="H136" s="170"/>
      <c r="I136" s="168"/>
      <c r="J136" s="168"/>
      <c r="K136" s="171"/>
      <c r="L136" s="172"/>
      <c r="M136" s="173"/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GT</v>
      </c>
      <c r="B137" s="161" t="str">
        <f>IF('4_FD_Input_Sheet'!B137=0,"-",'4_FD_Input_Sheet'!B137)</f>
        <v>NGT</v>
      </c>
      <c r="C137" s="174"/>
      <c r="D137" s="174"/>
      <c r="E137" s="167"/>
      <c r="F137" s="168"/>
      <c r="G137" s="169"/>
      <c r="H137" s="170"/>
      <c r="I137" s="168"/>
      <c r="J137" s="168"/>
      <c r="K137" s="171"/>
      <c r="L137" s="172"/>
      <c r="M137" s="173"/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GT</v>
      </c>
      <c r="B138" s="161" t="str">
        <f>IF('4_FD_Input_Sheet'!B138=0,"-",'4_FD_Input_Sheet'!B138)</f>
        <v>NGT</v>
      </c>
      <c r="C138" s="174"/>
      <c r="D138" s="174"/>
      <c r="E138" s="167"/>
      <c r="F138" s="168"/>
      <c r="G138" s="169"/>
      <c r="H138" s="170"/>
      <c r="I138" s="168"/>
      <c r="J138" s="168"/>
      <c r="K138" s="171"/>
      <c r="L138" s="172"/>
      <c r="M138" s="173"/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GT</v>
      </c>
      <c r="B139" s="161" t="str">
        <f>IF('4_FD_Input_Sheet'!B139=0,"-",'4_FD_Input_Sheet'!B139)</f>
        <v>NGT</v>
      </c>
      <c r="C139" s="174"/>
      <c r="D139" s="174"/>
      <c r="E139" s="167"/>
      <c r="F139" s="168"/>
      <c r="G139" s="169"/>
      <c r="H139" s="170"/>
      <c r="I139" s="168"/>
      <c r="J139" s="168"/>
      <c r="K139" s="171"/>
      <c r="L139" s="172"/>
      <c r="M139" s="173"/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GT</v>
      </c>
      <c r="B140" s="161" t="str">
        <f>IF('4_FD_Input_Sheet'!B140=0,"-",'4_FD_Input_Sheet'!B140)</f>
        <v>NGT</v>
      </c>
      <c r="C140" s="174"/>
      <c r="D140" s="174"/>
      <c r="E140" s="167"/>
      <c r="F140" s="168"/>
      <c r="G140" s="169"/>
      <c r="H140" s="170"/>
      <c r="I140" s="168"/>
      <c r="J140" s="168"/>
      <c r="K140" s="171"/>
      <c r="L140" s="172"/>
      <c r="M140" s="173"/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GT</v>
      </c>
      <c r="B141" s="161" t="str">
        <f>IF('4_FD_Input_Sheet'!B141=0,"-",'4_FD_Input_Sheet'!B141)</f>
        <v>NGT</v>
      </c>
      <c r="C141" s="174"/>
      <c r="D141" s="174"/>
      <c r="E141" s="167"/>
      <c r="F141" s="168"/>
      <c r="G141" s="169"/>
      <c r="H141" s="170"/>
      <c r="I141" s="168"/>
      <c r="J141" s="168"/>
      <c r="K141" s="171"/>
      <c r="L141" s="172"/>
      <c r="M141" s="173"/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GT</v>
      </c>
      <c r="B142" s="161" t="str">
        <f>IF('4_FD_Input_Sheet'!B142=0,"-",'4_FD_Input_Sheet'!B142)</f>
        <v>NGT</v>
      </c>
      <c r="C142" s="174"/>
      <c r="D142" s="174"/>
      <c r="E142" s="167"/>
      <c r="F142" s="168"/>
      <c r="G142" s="169"/>
      <c r="H142" s="170"/>
      <c r="I142" s="168"/>
      <c r="J142" s="168"/>
      <c r="K142" s="171"/>
      <c r="L142" s="172"/>
      <c r="M142" s="173"/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GT</v>
      </c>
      <c r="B143" s="161" t="str">
        <f>IF('4_FD_Input_Sheet'!B143=0,"-",'4_FD_Input_Sheet'!B143)</f>
        <v>NGT</v>
      </c>
      <c r="C143" s="174"/>
      <c r="D143" s="174"/>
      <c r="E143" s="167"/>
      <c r="F143" s="168"/>
      <c r="G143" s="169"/>
      <c r="H143" s="170"/>
      <c r="I143" s="168"/>
      <c r="J143" s="168"/>
      <c r="K143" s="171"/>
      <c r="L143" s="172"/>
      <c r="M143" s="173"/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GT</v>
      </c>
      <c r="B144" s="161" t="str">
        <f>IF('4_FD_Input_Sheet'!B144=0,"-",'4_FD_Input_Sheet'!B144)</f>
        <v>NGT</v>
      </c>
      <c r="C144" s="174"/>
      <c r="D144" s="174"/>
      <c r="E144" s="167"/>
      <c r="F144" s="168"/>
      <c r="G144" s="169"/>
      <c r="H144" s="170"/>
      <c r="I144" s="168"/>
      <c r="J144" s="168"/>
      <c r="K144" s="171"/>
      <c r="L144" s="172"/>
      <c r="M144" s="173"/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GT</v>
      </c>
      <c r="B145" s="161" t="str">
        <f>IF('4_FD_Input_Sheet'!B145=0,"-",'4_FD_Input_Sheet'!B145)</f>
        <v>NGT</v>
      </c>
      <c r="C145" s="174"/>
      <c r="D145" s="174"/>
      <c r="E145" s="167"/>
      <c r="F145" s="168"/>
      <c r="G145" s="169"/>
      <c r="H145" s="170"/>
      <c r="I145" s="168"/>
      <c r="J145" s="168"/>
      <c r="K145" s="171"/>
      <c r="L145" s="172"/>
      <c r="M145" s="173"/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GT</v>
      </c>
      <c r="B146" s="161" t="str">
        <f>IF('4_FD_Input_Sheet'!B146=0,"-",'4_FD_Input_Sheet'!B146)</f>
        <v>NGT</v>
      </c>
      <c r="C146" s="174"/>
      <c r="D146" s="174"/>
      <c r="E146" s="167"/>
      <c r="F146" s="168"/>
      <c r="G146" s="169"/>
      <c r="H146" s="170"/>
      <c r="I146" s="168"/>
      <c r="J146" s="168"/>
      <c r="K146" s="171"/>
      <c r="L146" s="172"/>
      <c r="M146" s="173"/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GT</v>
      </c>
      <c r="B147" s="161" t="str">
        <f>IF('4_FD_Input_Sheet'!B147=0,"-",'4_FD_Input_Sheet'!B147)</f>
        <v>NGT</v>
      </c>
      <c r="C147" s="174"/>
      <c r="D147" s="174"/>
      <c r="E147" s="167"/>
      <c r="F147" s="168"/>
      <c r="G147" s="169"/>
      <c r="H147" s="170"/>
      <c r="I147" s="168"/>
      <c r="J147" s="168"/>
      <c r="K147" s="171"/>
      <c r="L147" s="172"/>
      <c r="M147" s="173"/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GT</v>
      </c>
      <c r="B148" s="161" t="str">
        <f>IF('4_FD_Input_Sheet'!B148=0,"-",'4_FD_Input_Sheet'!B148)</f>
        <v>NGT</v>
      </c>
      <c r="C148" s="174"/>
      <c r="D148" s="174"/>
      <c r="E148" s="167"/>
      <c r="F148" s="168"/>
      <c r="G148" s="169"/>
      <c r="H148" s="170"/>
      <c r="I148" s="168"/>
      <c r="J148" s="168"/>
      <c r="K148" s="171"/>
      <c r="L148" s="172"/>
      <c r="M148" s="173"/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GT</v>
      </c>
      <c r="B149" s="161" t="str">
        <f>IF('4_FD_Input_Sheet'!B149=0,"-",'4_FD_Input_Sheet'!B149)</f>
        <v>NGT</v>
      </c>
      <c r="C149" s="174"/>
      <c r="D149" s="174"/>
      <c r="E149" s="167"/>
      <c r="F149" s="168"/>
      <c r="G149" s="169"/>
      <c r="H149" s="170"/>
      <c r="I149" s="168"/>
      <c r="J149" s="168"/>
      <c r="K149" s="171"/>
      <c r="L149" s="172"/>
      <c r="M149" s="173"/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GT</v>
      </c>
      <c r="B150" s="161" t="str">
        <f>IF('4_FD_Input_Sheet'!B150=0,"-",'4_FD_Input_Sheet'!B150)</f>
        <v>NGT</v>
      </c>
      <c r="C150" s="174"/>
      <c r="D150" s="174"/>
      <c r="E150" s="167"/>
      <c r="F150" s="168"/>
      <c r="G150" s="169"/>
      <c r="H150" s="170"/>
      <c r="I150" s="168"/>
      <c r="J150" s="168"/>
      <c r="K150" s="171"/>
      <c r="L150" s="172"/>
      <c r="M150" s="173"/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GT</v>
      </c>
      <c r="B151" s="161" t="str">
        <f>IF('4_FD_Input_Sheet'!B151=0,"-",'4_FD_Input_Sheet'!B151)</f>
        <v>NGT</v>
      </c>
      <c r="C151" s="174"/>
      <c r="D151" s="174"/>
      <c r="E151" s="167"/>
      <c r="F151" s="168"/>
      <c r="G151" s="169"/>
      <c r="H151" s="170"/>
      <c r="I151" s="168"/>
      <c r="J151" s="168"/>
      <c r="K151" s="171"/>
      <c r="L151" s="172"/>
      <c r="M151" s="173"/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GT</v>
      </c>
      <c r="B152" s="161" t="str">
        <f>IF('4_FD_Input_Sheet'!B152=0,"-",'4_FD_Input_Sheet'!B152)</f>
        <v>NGT</v>
      </c>
      <c r="C152" s="174"/>
      <c r="D152" s="174"/>
      <c r="E152" s="167"/>
      <c r="F152" s="168"/>
      <c r="G152" s="169"/>
      <c r="H152" s="170"/>
      <c r="I152" s="168"/>
      <c r="J152" s="168"/>
      <c r="K152" s="171"/>
      <c r="L152" s="172"/>
      <c r="M152" s="173"/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GT</v>
      </c>
      <c r="B153" s="161" t="str">
        <f>IF('4_FD_Input_Sheet'!B153=0,"-",'4_FD_Input_Sheet'!B153)</f>
        <v>NGT</v>
      </c>
      <c r="C153" s="174"/>
      <c r="D153" s="174"/>
      <c r="E153" s="167"/>
      <c r="F153" s="168"/>
      <c r="G153" s="169"/>
      <c r="H153" s="170"/>
      <c r="I153" s="168"/>
      <c r="J153" s="168"/>
      <c r="K153" s="171"/>
      <c r="L153" s="172"/>
      <c r="M153" s="173"/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GT</v>
      </c>
      <c r="B154" s="161" t="str">
        <f>IF('4_FD_Input_Sheet'!B154=0,"-",'4_FD_Input_Sheet'!B154)</f>
        <v>NGT</v>
      </c>
      <c r="C154" s="174"/>
      <c r="D154" s="174"/>
      <c r="E154" s="167"/>
      <c r="F154" s="168"/>
      <c r="G154" s="169"/>
      <c r="H154" s="170"/>
      <c r="I154" s="168"/>
      <c r="J154" s="168"/>
      <c r="K154" s="171"/>
      <c r="L154" s="172"/>
      <c r="M154" s="173"/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GT</v>
      </c>
      <c r="B155" s="161" t="str">
        <f>IF('4_FD_Input_Sheet'!B155=0,"-",'4_FD_Input_Sheet'!B155)</f>
        <v>NGT</v>
      </c>
      <c r="C155" s="174"/>
      <c r="D155" s="174"/>
      <c r="E155" s="167"/>
      <c r="F155" s="168"/>
      <c r="G155" s="169"/>
      <c r="H155" s="170"/>
      <c r="I155" s="168"/>
      <c r="J155" s="168"/>
      <c r="K155" s="171"/>
      <c r="L155" s="172"/>
      <c r="M155" s="173"/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GT</v>
      </c>
      <c r="B156" s="161" t="str">
        <f>IF('4_FD_Input_Sheet'!B156=0,"-",'4_FD_Input_Sheet'!B156)</f>
        <v>NGT</v>
      </c>
      <c r="C156" s="174"/>
      <c r="D156" s="174"/>
      <c r="E156" s="167"/>
      <c r="F156" s="168"/>
      <c r="G156" s="169"/>
      <c r="H156" s="170"/>
      <c r="I156" s="168"/>
      <c r="J156" s="168"/>
      <c r="K156" s="171"/>
      <c r="L156" s="172"/>
      <c r="M156" s="173"/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GT</v>
      </c>
      <c r="B157" s="161" t="str">
        <f>IF('4_FD_Input_Sheet'!B157=0,"-",'4_FD_Input_Sheet'!B157)</f>
        <v>NGT</v>
      </c>
      <c r="C157" s="174"/>
      <c r="D157" s="174"/>
      <c r="E157" s="167"/>
      <c r="F157" s="168"/>
      <c r="G157" s="169"/>
      <c r="H157" s="170"/>
      <c r="I157" s="168"/>
      <c r="J157" s="168"/>
      <c r="K157" s="171"/>
      <c r="L157" s="172"/>
      <c r="M157" s="173"/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GT</v>
      </c>
      <c r="B158" s="161" t="str">
        <f>IF('4_FD_Input_Sheet'!B158=0,"-",'4_FD_Input_Sheet'!B158)</f>
        <v>NGT</v>
      </c>
      <c r="C158" s="174"/>
      <c r="D158" s="174"/>
      <c r="E158" s="167"/>
      <c r="F158" s="168"/>
      <c r="G158" s="169"/>
      <c r="H158" s="170"/>
      <c r="I158" s="168"/>
      <c r="J158" s="168"/>
      <c r="K158" s="171"/>
      <c r="L158" s="172"/>
      <c r="M158" s="173"/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GT</v>
      </c>
      <c r="B159" s="161" t="str">
        <f>IF('4_FD_Input_Sheet'!B159=0,"-",'4_FD_Input_Sheet'!B159)</f>
        <v>NGT</v>
      </c>
      <c r="C159" s="174"/>
      <c r="D159" s="174"/>
      <c r="E159" s="167"/>
      <c r="F159" s="168"/>
      <c r="G159" s="169"/>
      <c r="H159" s="170"/>
      <c r="I159" s="168"/>
      <c r="J159" s="168"/>
      <c r="K159" s="171"/>
      <c r="L159" s="172"/>
      <c r="M159" s="173"/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GT</v>
      </c>
      <c r="B160" s="161" t="str">
        <f>IF('4_FD_Input_Sheet'!B160=0,"-",'4_FD_Input_Sheet'!B160)</f>
        <v>NGT</v>
      </c>
      <c r="C160" s="174"/>
      <c r="D160" s="174"/>
      <c r="E160" s="167"/>
      <c r="F160" s="168"/>
      <c r="G160" s="169"/>
      <c r="H160" s="170"/>
      <c r="I160" s="168"/>
      <c r="J160" s="168"/>
      <c r="K160" s="171"/>
      <c r="L160" s="172"/>
      <c r="M160" s="173"/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GT</v>
      </c>
      <c r="B161" s="161" t="str">
        <f>IF('4_FD_Input_Sheet'!B161=0,"-",'4_FD_Input_Sheet'!B161)</f>
        <v>NGT</v>
      </c>
      <c r="C161" s="174"/>
      <c r="D161" s="174"/>
      <c r="E161" s="167"/>
      <c r="F161" s="168"/>
      <c r="G161" s="169"/>
      <c r="H161" s="170"/>
      <c r="I161" s="168"/>
      <c r="J161" s="168"/>
      <c r="K161" s="171"/>
      <c r="L161" s="172"/>
      <c r="M161" s="173"/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GT</v>
      </c>
      <c r="B162" s="161" t="str">
        <f>IF('4_FD_Input_Sheet'!B162=0,"-",'4_FD_Input_Sheet'!B162)</f>
        <v>NGT</v>
      </c>
      <c r="C162" s="174"/>
      <c r="D162" s="174"/>
      <c r="E162" s="167"/>
      <c r="F162" s="168"/>
      <c r="G162" s="169"/>
      <c r="H162" s="170"/>
      <c r="I162" s="168"/>
      <c r="J162" s="168"/>
      <c r="K162" s="171"/>
      <c r="L162" s="172"/>
      <c r="M162" s="173"/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GT</v>
      </c>
      <c r="B163" s="161" t="str">
        <f>IF('4_FD_Input_Sheet'!B163=0,"-",'4_FD_Input_Sheet'!B163)</f>
        <v>NGT</v>
      </c>
      <c r="C163" s="174"/>
      <c r="D163" s="174"/>
      <c r="E163" s="167"/>
      <c r="F163" s="168"/>
      <c r="G163" s="169"/>
      <c r="H163" s="170"/>
      <c r="I163" s="168"/>
      <c r="J163" s="168"/>
      <c r="K163" s="171"/>
      <c r="L163" s="172"/>
      <c r="M163" s="173"/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GT</v>
      </c>
      <c r="B164" s="161" t="str">
        <f>IF('4_FD_Input_Sheet'!B164=0,"-",'4_FD_Input_Sheet'!B164)</f>
        <v>NGT</v>
      </c>
      <c r="C164" s="174"/>
      <c r="D164" s="174"/>
      <c r="E164" s="167"/>
      <c r="F164" s="168"/>
      <c r="G164" s="169"/>
      <c r="H164" s="170"/>
      <c r="I164" s="168"/>
      <c r="J164" s="168"/>
      <c r="K164" s="171"/>
      <c r="L164" s="172"/>
      <c r="M164" s="173"/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GT</v>
      </c>
      <c r="B165" s="161" t="str">
        <f>IF('4_FD_Input_Sheet'!B165=0,"-",'4_FD_Input_Sheet'!B165)</f>
        <v>NGT</v>
      </c>
      <c r="C165" s="174"/>
      <c r="D165" s="174"/>
      <c r="E165" s="167"/>
      <c r="F165" s="168"/>
      <c r="G165" s="169"/>
      <c r="H165" s="170"/>
      <c r="I165" s="168"/>
      <c r="J165" s="168"/>
      <c r="K165" s="171"/>
      <c r="L165" s="172"/>
      <c r="M165" s="173"/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GT</v>
      </c>
      <c r="B166" s="161" t="str">
        <f>IF('4_FD_Input_Sheet'!B166=0,"-",'4_FD_Input_Sheet'!B166)</f>
        <v>NGT</v>
      </c>
      <c r="C166" s="174"/>
      <c r="D166" s="174"/>
      <c r="E166" s="167"/>
      <c r="F166" s="168"/>
      <c r="G166" s="169"/>
      <c r="H166" s="170"/>
      <c r="I166" s="168"/>
      <c r="J166" s="168"/>
      <c r="K166" s="171"/>
      <c r="L166" s="172"/>
      <c r="M166" s="173"/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GT</v>
      </c>
      <c r="B167" s="161" t="str">
        <f>IF('4_FD_Input_Sheet'!B167=0,"-",'4_FD_Input_Sheet'!B167)</f>
        <v>NGT</v>
      </c>
      <c r="C167" s="174"/>
      <c r="D167" s="174"/>
      <c r="E167" s="167"/>
      <c r="F167" s="168"/>
      <c r="G167" s="169"/>
      <c r="H167" s="170"/>
      <c r="I167" s="168"/>
      <c r="J167" s="168"/>
      <c r="K167" s="171"/>
      <c r="L167" s="172"/>
      <c r="M167" s="173"/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GT</v>
      </c>
      <c r="B168" s="161" t="str">
        <f>IF('4_FD_Input_Sheet'!B168=0,"-",'4_FD_Input_Sheet'!B168)</f>
        <v>NGT</v>
      </c>
      <c r="C168" s="174"/>
      <c r="D168" s="174"/>
      <c r="E168" s="167"/>
      <c r="F168" s="168"/>
      <c r="G168" s="169"/>
      <c r="H168" s="170"/>
      <c r="I168" s="168"/>
      <c r="J168" s="168"/>
      <c r="K168" s="171"/>
      <c r="L168" s="172"/>
      <c r="M168" s="173"/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GT</v>
      </c>
      <c r="B169" s="161" t="str">
        <f>IF('4_FD_Input_Sheet'!B169=0,"-",'4_FD_Input_Sheet'!B169)</f>
        <v>NGT</v>
      </c>
      <c r="C169" s="174"/>
      <c r="D169" s="174"/>
      <c r="E169" s="167"/>
      <c r="F169" s="168"/>
      <c r="G169" s="169"/>
      <c r="H169" s="170"/>
      <c r="I169" s="168"/>
      <c r="J169" s="168"/>
      <c r="K169" s="171"/>
      <c r="L169" s="172"/>
      <c r="M169" s="173"/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GT</v>
      </c>
      <c r="B170" s="161" t="str">
        <f>IF('4_FD_Input_Sheet'!B170=0,"-",'4_FD_Input_Sheet'!B170)</f>
        <v>NGT</v>
      </c>
      <c r="C170" s="174"/>
      <c r="D170" s="174"/>
      <c r="E170" s="167"/>
      <c r="F170" s="168"/>
      <c r="G170" s="169"/>
      <c r="H170" s="170"/>
      <c r="I170" s="168"/>
      <c r="J170" s="168"/>
      <c r="K170" s="171"/>
      <c r="L170" s="172"/>
      <c r="M170" s="173"/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GT</v>
      </c>
      <c r="B171" s="161" t="str">
        <f>IF('4_FD_Input_Sheet'!B171=0,"-",'4_FD_Input_Sheet'!B171)</f>
        <v>NGT</v>
      </c>
      <c r="C171" s="174"/>
      <c r="D171" s="174"/>
      <c r="E171" s="167"/>
      <c r="F171" s="168"/>
      <c r="G171" s="169"/>
      <c r="H171" s="170"/>
      <c r="I171" s="168"/>
      <c r="J171" s="168"/>
      <c r="K171" s="171"/>
      <c r="L171" s="172"/>
      <c r="M171" s="173"/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GT</v>
      </c>
      <c r="B172" s="161" t="str">
        <f>IF('4_FD_Input_Sheet'!B172=0,"-",'4_FD_Input_Sheet'!B172)</f>
        <v>NGT</v>
      </c>
      <c r="C172" s="174"/>
      <c r="D172" s="174"/>
      <c r="E172" s="167"/>
      <c r="F172" s="168"/>
      <c r="G172" s="169"/>
      <c r="H172" s="170"/>
      <c r="I172" s="168"/>
      <c r="J172" s="168"/>
      <c r="K172" s="171"/>
      <c r="L172" s="172"/>
      <c r="M172" s="173"/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GT</v>
      </c>
      <c r="B173" s="161" t="str">
        <f>IF('4_FD_Input_Sheet'!B173=0,"-",'4_FD_Input_Sheet'!B173)</f>
        <v>NGT</v>
      </c>
      <c r="C173" s="174"/>
      <c r="D173" s="174"/>
      <c r="E173" s="167"/>
      <c r="F173" s="168"/>
      <c r="G173" s="169"/>
      <c r="H173" s="170"/>
      <c r="I173" s="168"/>
      <c r="J173" s="168"/>
      <c r="K173" s="171"/>
      <c r="L173" s="172"/>
      <c r="M173" s="173"/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GT</v>
      </c>
      <c r="B174" s="161" t="str">
        <f>IF('4_FD_Input_Sheet'!B174=0,"-",'4_FD_Input_Sheet'!B174)</f>
        <v>NGT</v>
      </c>
      <c r="C174" s="174"/>
      <c r="D174" s="174"/>
      <c r="E174" s="167"/>
      <c r="F174" s="168"/>
      <c r="G174" s="169"/>
      <c r="H174" s="170"/>
      <c r="I174" s="168"/>
      <c r="J174" s="168"/>
      <c r="K174" s="171"/>
      <c r="L174" s="172"/>
      <c r="M174" s="173"/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GT</v>
      </c>
      <c r="B175" s="161" t="str">
        <f>IF('4_FD_Input_Sheet'!B175=0,"-",'4_FD_Input_Sheet'!B175)</f>
        <v>NGT</v>
      </c>
      <c r="C175" s="174"/>
      <c r="D175" s="174"/>
      <c r="E175" s="167"/>
      <c r="F175" s="168"/>
      <c r="G175" s="169"/>
      <c r="H175" s="170"/>
      <c r="I175" s="168"/>
      <c r="J175" s="168"/>
      <c r="K175" s="171"/>
      <c r="L175" s="172"/>
      <c r="M175" s="173"/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GT</v>
      </c>
      <c r="B176" s="161" t="str">
        <f>IF('4_FD_Input_Sheet'!B176=0,"-",'4_FD_Input_Sheet'!B176)</f>
        <v>NGT</v>
      </c>
      <c r="C176" s="174"/>
      <c r="D176" s="174"/>
      <c r="E176" s="167"/>
      <c r="F176" s="168"/>
      <c r="G176" s="169"/>
      <c r="H176" s="170"/>
      <c r="I176" s="168"/>
      <c r="J176" s="168"/>
      <c r="K176" s="171"/>
      <c r="L176" s="172"/>
      <c r="M176" s="173"/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GT</v>
      </c>
      <c r="B177" s="161" t="str">
        <f>IF('4_FD_Input_Sheet'!B177=0,"-",'4_FD_Input_Sheet'!B177)</f>
        <v>NGT</v>
      </c>
      <c r="C177" s="174"/>
      <c r="D177" s="174"/>
      <c r="E177" s="167"/>
      <c r="F177" s="168"/>
      <c r="G177" s="169"/>
      <c r="H177" s="170"/>
      <c r="I177" s="168"/>
      <c r="J177" s="168"/>
      <c r="K177" s="171"/>
      <c r="L177" s="172"/>
      <c r="M177" s="173"/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GT</v>
      </c>
      <c r="B178" s="161" t="str">
        <f>IF('4_FD_Input_Sheet'!B178=0,"-",'4_FD_Input_Sheet'!B178)</f>
        <v>NGT</v>
      </c>
      <c r="C178" s="174"/>
      <c r="D178" s="174"/>
      <c r="E178" s="167"/>
      <c r="F178" s="168"/>
      <c r="G178" s="169"/>
      <c r="H178" s="170"/>
      <c r="I178" s="168"/>
      <c r="J178" s="168"/>
      <c r="K178" s="171"/>
      <c r="L178" s="172"/>
      <c r="M178" s="173"/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GT</v>
      </c>
      <c r="B179" s="161" t="str">
        <f>IF('4_FD_Input_Sheet'!B179=0,"-",'4_FD_Input_Sheet'!B179)</f>
        <v>NGT</v>
      </c>
      <c r="C179" s="174"/>
      <c r="D179" s="174"/>
      <c r="E179" s="167"/>
      <c r="F179" s="168"/>
      <c r="G179" s="169"/>
      <c r="H179" s="170"/>
      <c r="I179" s="168"/>
      <c r="J179" s="168"/>
      <c r="K179" s="171"/>
      <c r="L179" s="172"/>
      <c r="M179" s="173"/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GT</v>
      </c>
      <c r="B180" s="161" t="str">
        <f>IF('4_FD_Input_Sheet'!B180=0,"-",'4_FD_Input_Sheet'!B180)</f>
        <v>NGT</v>
      </c>
      <c r="C180" s="174"/>
      <c r="D180" s="174"/>
      <c r="E180" s="167"/>
      <c r="F180" s="168"/>
      <c r="G180" s="169"/>
      <c r="H180" s="170"/>
      <c r="I180" s="168"/>
      <c r="J180" s="168"/>
      <c r="K180" s="171"/>
      <c r="L180" s="172"/>
      <c r="M180" s="173"/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GT</v>
      </c>
      <c r="B181" s="161" t="str">
        <f>IF('4_FD_Input_Sheet'!B181=0,"-",'4_FD_Input_Sheet'!B181)</f>
        <v>NGT</v>
      </c>
      <c r="C181" s="174"/>
      <c r="D181" s="174"/>
      <c r="E181" s="167"/>
      <c r="F181" s="168"/>
      <c r="G181" s="169"/>
      <c r="H181" s="170"/>
      <c r="I181" s="168"/>
      <c r="J181" s="168"/>
      <c r="K181" s="171"/>
      <c r="L181" s="172"/>
      <c r="M181" s="173"/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GT</v>
      </c>
      <c r="B182" s="161" t="str">
        <f>IF('4_FD_Input_Sheet'!B182=0,"-",'4_FD_Input_Sheet'!B182)</f>
        <v>NGT</v>
      </c>
      <c r="C182" s="174"/>
      <c r="D182" s="174"/>
      <c r="E182" s="167"/>
      <c r="F182" s="168"/>
      <c r="G182" s="169"/>
      <c r="H182" s="170"/>
      <c r="I182" s="168"/>
      <c r="J182" s="168"/>
      <c r="K182" s="171"/>
      <c r="L182" s="172"/>
      <c r="M182" s="173"/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GT</v>
      </c>
      <c r="B183" s="161" t="str">
        <f>IF('4_FD_Input_Sheet'!B183=0,"-",'4_FD_Input_Sheet'!B183)</f>
        <v>NGT</v>
      </c>
      <c r="C183" s="174"/>
      <c r="D183" s="174"/>
      <c r="E183" s="167"/>
      <c r="F183" s="168"/>
      <c r="G183" s="169"/>
      <c r="H183" s="170"/>
      <c r="I183" s="168"/>
      <c r="J183" s="168"/>
      <c r="K183" s="171"/>
      <c r="L183" s="172"/>
      <c r="M183" s="173"/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GT</v>
      </c>
      <c r="B184" s="161" t="str">
        <f>IF('4_FD_Input_Sheet'!B184=0,"-",'4_FD_Input_Sheet'!B184)</f>
        <v>NGT</v>
      </c>
      <c r="C184" s="174"/>
      <c r="D184" s="174"/>
      <c r="E184" s="167"/>
      <c r="F184" s="168"/>
      <c r="G184" s="169"/>
      <c r="H184" s="170"/>
      <c r="I184" s="168"/>
      <c r="J184" s="168"/>
      <c r="K184" s="171"/>
      <c r="L184" s="172"/>
      <c r="M184" s="173"/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GT</v>
      </c>
      <c r="B185" s="161" t="str">
        <f>IF('4_FD_Input_Sheet'!B185=0,"-",'4_FD_Input_Sheet'!B185)</f>
        <v>NGT</v>
      </c>
      <c r="C185" s="174"/>
      <c r="D185" s="174"/>
      <c r="E185" s="167"/>
      <c r="F185" s="168"/>
      <c r="G185" s="169"/>
      <c r="H185" s="170"/>
      <c r="I185" s="168"/>
      <c r="J185" s="168"/>
      <c r="K185" s="171"/>
      <c r="L185" s="172"/>
      <c r="M185" s="173"/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GT</v>
      </c>
      <c r="B186" s="161" t="str">
        <f>IF('4_FD_Input_Sheet'!B186=0,"-",'4_FD_Input_Sheet'!B186)</f>
        <v>NGT</v>
      </c>
      <c r="C186" s="174"/>
      <c r="D186" s="174"/>
      <c r="E186" s="167"/>
      <c r="F186" s="168"/>
      <c r="G186" s="169"/>
      <c r="H186" s="170"/>
      <c r="I186" s="168"/>
      <c r="J186" s="168"/>
      <c r="K186" s="171"/>
      <c r="L186" s="172"/>
      <c r="M186" s="173"/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GT</v>
      </c>
      <c r="B187" s="161" t="str">
        <f>IF('4_FD_Input_Sheet'!B187=0,"-",'4_FD_Input_Sheet'!B187)</f>
        <v>NGT</v>
      </c>
      <c r="C187" s="174"/>
      <c r="D187" s="174"/>
      <c r="E187" s="167"/>
      <c r="F187" s="168"/>
      <c r="G187" s="169"/>
      <c r="H187" s="170"/>
      <c r="I187" s="168"/>
      <c r="J187" s="168"/>
      <c r="K187" s="171"/>
      <c r="L187" s="172"/>
      <c r="M187" s="173"/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GT</v>
      </c>
      <c r="B188" s="161" t="str">
        <f>IF('4_FD_Input_Sheet'!B188=0,"-",'4_FD_Input_Sheet'!B188)</f>
        <v>NGT</v>
      </c>
      <c r="C188" s="174"/>
      <c r="D188" s="174"/>
      <c r="E188" s="167"/>
      <c r="F188" s="168"/>
      <c r="G188" s="169"/>
      <c r="H188" s="170"/>
      <c r="I188" s="168"/>
      <c r="J188" s="168"/>
      <c r="K188" s="171"/>
      <c r="L188" s="172"/>
      <c r="M188" s="173"/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GT</v>
      </c>
      <c r="B189" s="161" t="str">
        <f>IF('4_FD_Input_Sheet'!B189=0,"-",'4_FD_Input_Sheet'!B189)</f>
        <v>NGT</v>
      </c>
      <c r="C189" s="174"/>
      <c r="D189" s="174"/>
      <c r="E189" s="167"/>
      <c r="F189" s="168"/>
      <c r="G189" s="169"/>
      <c r="H189" s="170"/>
      <c r="I189" s="168"/>
      <c r="J189" s="168"/>
      <c r="K189" s="171"/>
      <c r="L189" s="172"/>
      <c r="M189" s="173"/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GT</v>
      </c>
      <c r="B190" s="161" t="str">
        <f>IF('4_FD_Input_Sheet'!B190=0,"-",'4_FD_Input_Sheet'!B190)</f>
        <v>NGT</v>
      </c>
      <c r="C190" s="174"/>
      <c r="D190" s="174"/>
      <c r="E190" s="167"/>
      <c r="F190" s="168"/>
      <c r="G190" s="169"/>
      <c r="H190" s="170"/>
      <c r="I190" s="168"/>
      <c r="J190" s="168"/>
      <c r="K190" s="171"/>
      <c r="L190" s="172"/>
      <c r="M190" s="173"/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GT</v>
      </c>
      <c r="B191" s="161" t="str">
        <f>IF('4_FD_Input_Sheet'!B191=0,"-",'4_FD_Input_Sheet'!B191)</f>
        <v>NGT</v>
      </c>
      <c r="C191" s="174"/>
      <c r="D191" s="174"/>
      <c r="E191" s="167"/>
      <c r="F191" s="168"/>
      <c r="G191" s="169"/>
      <c r="H191" s="170"/>
      <c r="I191" s="168"/>
      <c r="J191" s="168"/>
      <c r="K191" s="171"/>
      <c r="L191" s="172"/>
      <c r="M191" s="173"/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GT</v>
      </c>
      <c r="B192" s="161" t="str">
        <f>IF('4_FD_Input_Sheet'!B192=0,"-",'4_FD_Input_Sheet'!B192)</f>
        <v>NGT</v>
      </c>
      <c r="C192" s="174"/>
      <c r="D192" s="174"/>
      <c r="E192" s="167"/>
      <c r="F192" s="168"/>
      <c r="G192" s="169"/>
      <c r="H192" s="170"/>
      <c r="I192" s="168"/>
      <c r="J192" s="168"/>
      <c r="K192" s="171"/>
      <c r="L192" s="172"/>
      <c r="M192" s="173"/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GT</v>
      </c>
      <c r="B193" s="161" t="str">
        <f>IF('4_FD_Input_Sheet'!B193=0,"-",'4_FD_Input_Sheet'!B193)</f>
        <v>NGT</v>
      </c>
      <c r="C193" s="174"/>
      <c r="D193" s="174"/>
      <c r="E193" s="167"/>
      <c r="F193" s="168"/>
      <c r="G193" s="169"/>
      <c r="H193" s="170"/>
      <c r="I193" s="168"/>
      <c r="J193" s="168"/>
      <c r="K193" s="171"/>
      <c r="L193" s="172"/>
      <c r="M193" s="173"/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GT</v>
      </c>
      <c r="B194" s="161" t="str">
        <f>IF('4_FD_Input_Sheet'!B194=0,"-",'4_FD_Input_Sheet'!B194)</f>
        <v>NGT</v>
      </c>
      <c r="C194" s="174"/>
      <c r="D194" s="174"/>
      <c r="E194" s="167"/>
      <c r="F194" s="168"/>
      <c r="G194" s="169"/>
      <c r="H194" s="170"/>
      <c r="I194" s="168"/>
      <c r="J194" s="168"/>
      <c r="K194" s="171"/>
      <c r="L194" s="172"/>
      <c r="M194" s="173"/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GT</v>
      </c>
      <c r="B195" s="161" t="str">
        <f>IF('4_FD_Input_Sheet'!B195=0,"-",'4_FD_Input_Sheet'!B195)</f>
        <v>NGT</v>
      </c>
      <c r="C195" s="174"/>
      <c r="D195" s="174"/>
      <c r="E195" s="167"/>
      <c r="F195" s="168"/>
      <c r="G195" s="169"/>
      <c r="H195" s="170"/>
      <c r="I195" s="168"/>
      <c r="J195" s="168"/>
      <c r="K195" s="171"/>
      <c r="L195" s="172"/>
      <c r="M195" s="173"/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GT</v>
      </c>
      <c r="B196" s="161" t="str">
        <f>IF('4_FD_Input_Sheet'!B196=0,"-",'4_FD_Input_Sheet'!B196)</f>
        <v>NGT</v>
      </c>
      <c r="C196" s="174"/>
      <c r="D196" s="174"/>
      <c r="E196" s="167"/>
      <c r="F196" s="168"/>
      <c r="G196" s="169"/>
      <c r="H196" s="170"/>
      <c r="I196" s="168"/>
      <c r="J196" s="168"/>
      <c r="K196" s="171"/>
      <c r="L196" s="172"/>
      <c r="M196" s="173"/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GT</v>
      </c>
      <c r="B197" s="161" t="str">
        <f>IF('4_FD_Input_Sheet'!B197=0,"-",'4_FD_Input_Sheet'!B197)</f>
        <v>NGT</v>
      </c>
      <c r="C197" s="174"/>
      <c r="D197" s="174"/>
      <c r="E197" s="167"/>
      <c r="F197" s="168"/>
      <c r="G197" s="169"/>
      <c r="H197" s="170"/>
      <c r="I197" s="168"/>
      <c r="J197" s="168"/>
      <c r="K197" s="171"/>
      <c r="L197" s="172"/>
      <c r="M197" s="173"/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GT</v>
      </c>
      <c r="B198" s="161" t="str">
        <f>IF('4_FD_Input_Sheet'!B198=0,"-",'4_FD_Input_Sheet'!B198)</f>
        <v>NGT</v>
      </c>
      <c r="C198" s="174"/>
      <c r="D198" s="174"/>
      <c r="E198" s="167"/>
      <c r="F198" s="168"/>
      <c r="G198" s="169"/>
      <c r="H198" s="170"/>
      <c r="I198" s="168"/>
      <c r="J198" s="168"/>
      <c r="K198" s="171"/>
      <c r="L198" s="172"/>
      <c r="M198" s="173"/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GT</v>
      </c>
      <c r="B199" s="161" t="str">
        <f>IF('4_FD_Input_Sheet'!B199=0,"-",'4_FD_Input_Sheet'!B199)</f>
        <v>NGT</v>
      </c>
      <c r="C199" s="174"/>
      <c r="D199" s="174"/>
      <c r="E199" s="167"/>
      <c r="F199" s="168"/>
      <c r="G199" s="169"/>
      <c r="H199" s="170"/>
      <c r="I199" s="168"/>
      <c r="J199" s="168"/>
      <c r="K199" s="171"/>
      <c r="L199" s="172"/>
      <c r="M199" s="173"/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GT</v>
      </c>
      <c r="B200" s="161" t="str">
        <f>IF('4_FD_Input_Sheet'!B200=0,"-",'4_FD_Input_Sheet'!B200)</f>
        <v>NGT</v>
      </c>
      <c r="C200" s="174"/>
      <c r="D200" s="174"/>
      <c r="E200" s="167"/>
      <c r="F200" s="168"/>
      <c r="G200" s="169"/>
      <c r="H200" s="170"/>
      <c r="I200" s="168"/>
      <c r="J200" s="168"/>
      <c r="K200" s="171"/>
      <c r="L200" s="172"/>
      <c r="M200" s="173"/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GT</v>
      </c>
      <c r="B201" s="161" t="str">
        <f>IF('4_FD_Input_Sheet'!B201=0,"-",'4_FD_Input_Sheet'!B201)</f>
        <v>NGT</v>
      </c>
      <c r="C201" s="174"/>
      <c r="D201" s="174"/>
      <c r="E201" s="167"/>
      <c r="F201" s="168"/>
      <c r="G201" s="169"/>
      <c r="H201" s="170"/>
      <c r="I201" s="168"/>
      <c r="J201" s="168"/>
      <c r="K201" s="171"/>
      <c r="L201" s="172"/>
      <c r="M201" s="173"/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GT</v>
      </c>
      <c r="B202" s="161" t="str">
        <f>IF('4_FD_Input_Sheet'!B202=0,"-",'4_FD_Input_Sheet'!B202)</f>
        <v>NGT</v>
      </c>
      <c r="C202" s="174"/>
      <c r="D202" s="174"/>
      <c r="E202" s="167"/>
      <c r="F202" s="168"/>
      <c r="G202" s="169"/>
      <c r="H202" s="170"/>
      <c r="I202" s="168"/>
      <c r="J202" s="168"/>
      <c r="K202" s="171"/>
      <c r="L202" s="172"/>
      <c r="M202" s="173"/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GT</v>
      </c>
      <c r="B203" s="161" t="str">
        <f>IF('4_FD_Input_Sheet'!B203=0,"-",'4_FD_Input_Sheet'!B203)</f>
        <v>NGT</v>
      </c>
      <c r="C203" s="174"/>
      <c r="D203" s="174"/>
      <c r="E203" s="167"/>
      <c r="F203" s="168"/>
      <c r="G203" s="169"/>
      <c r="H203" s="170"/>
      <c r="I203" s="168"/>
      <c r="J203" s="168"/>
      <c r="K203" s="171"/>
      <c r="L203" s="172"/>
      <c r="M203" s="173"/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GT</v>
      </c>
      <c r="B204" s="161" t="str">
        <f>IF('4_FD_Input_Sheet'!B204=0,"-",'4_FD_Input_Sheet'!B204)</f>
        <v>NGT</v>
      </c>
      <c r="C204" s="174"/>
      <c r="D204" s="174"/>
      <c r="E204" s="167"/>
      <c r="F204" s="168"/>
      <c r="G204" s="169"/>
      <c r="H204" s="170"/>
      <c r="I204" s="168"/>
      <c r="J204" s="168"/>
      <c r="K204" s="171"/>
      <c r="L204" s="172"/>
      <c r="M204" s="173"/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GT</v>
      </c>
      <c r="B205" s="161" t="str">
        <f>IF('4_FD_Input_Sheet'!B205=0,"-",'4_FD_Input_Sheet'!B205)</f>
        <v>NGT</v>
      </c>
      <c r="C205" s="174"/>
      <c r="D205" s="174"/>
      <c r="E205" s="167"/>
      <c r="F205" s="168"/>
      <c r="G205" s="169"/>
      <c r="H205" s="170"/>
      <c r="I205" s="168"/>
      <c r="J205" s="168"/>
      <c r="K205" s="171"/>
      <c r="L205" s="172"/>
      <c r="M205" s="173"/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GT</v>
      </c>
      <c r="B206" s="161" t="str">
        <f>IF('4_FD_Input_Sheet'!B206=0,"-",'4_FD_Input_Sheet'!B206)</f>
        <v>NGT</v>
      </c>
      <c r="C206" s="174"/>
      <c r="D206" s="174"/>
      <c r="E206" s="167"/>
      <c r="F206" s="168"/>
      <c r="G206" s="169"/>
      <c r="H206" s="170"/>
      <c r="I206" s="168"/>
      <c r="J206" s="168"/>
      <c r="K206" s="171"/>
      <c r="L206" s="172"/>
      <c r="M206" s="173"/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GT</v>
      </c>
      <c r="B207" s="161" t="str">
        <f>IF('4_FD_Input_Sheet'!B207=0,"-",'4_FD_Input_Sheet'!B207)</f>
        <v>NGT</v>
      </c>
      <c r="C207" s="174"/>
      <c r="D207" s="174"/>
      <c r="E207" s="167"/>
      <c r="F207" s="168"/>
      <c r="G207" s="169"/>
      <c r="H207" s="170"/>
      <c r="I207" s="168"/>
      <c r="J207" s="168"/>
      <c r="K207" s="171"/>
      <c r="L207" s="172"/>
      <c r="M207" s="173"/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GT</v>
      </c>
      <c r="B208" s="161" t="str">
        <f>IF('4_FD_Input_Sheet'!B208=0,"-",'4_FD_Input_Sheet'!B208)</f>
        <v>NGT</v>
      </c>
      <c r="C208" s="174"/>
      <c r="D208" s="174"/>
      <c r="E208" s="167"/>
      <c r="F208" s="168"/>
      <c r="G208" s="169"/>
      <c r="H208" s="170"/>
      <c r="I208" s="168"/>
      <c r="J208" s="168"/>
      <c r="K208" s="171"/>
      <c r="L208" s="172"/>
      <c r="M208" s="173"/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GT</v>
      </c>
      <c r="B209" s="161" t="str">
        <f>IF('4_FD_Input_Sheet'!B209=0,"-",'4_FD_Input_Sheet'!B209)</f>
        <v>NGT</v>
      </c>
      <c r="C209" s="174"/>
      <c r="D209" s="174"/>
      <c r="E209" s="167"/>
      <c r="F209" s="168"/>
      <c r="G209" s="169"/>
      <c r="H209" s="170"/>
      <c r="I209" s="168"/>
      <c r="J209" s="168"/>
      <c r="K209" s="171"/>
      <c r="L209" s="172"/>
      <c r="M209" s="173"/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GT</v>
      </c>
      <c r="B210" s="161" t="str">
        <f>IF('4_FD_Input_Sheet'!B210=0,"-",'4_FD_Input_Sheet'!B210)</f>
        <v>NGT</v>
      </c>
      <c r="C210" s="174"/>
      <c r="D210" s="174"/>
      <c r="E210" s="167"/>
      <c r="F210" s="168"/>
      <c r="G210" s="169"/>
      <c r="H210" s="170"/>
      <c r="I210" s="168"/>
      <c r="J210" s="168"/>
      <c r="K210" s="171"/>
      <c r="L210" s="172"/>
      <c r="M210" s="173"/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GT</v>
      </c>
      <c r="B211" s="161" t="str">
        <f>IF('4_FD_Input_Sheet'!B211=0,"-",'4_FD_Input_Sheet'!B211)</f>
        <v>NGT</v>
      </c>
      <c r="C211" s="174"/>
      <c r="D211" s="174"/>
      <c r="E211" s="167"/>
      <c r="F211" s="168"/>
      <c r="G211" s="169"/>
      <c r="H211" s="170"/>
      <c r="I211" s="168"/>
      <c r="J211" s="168"/>
      <c r="K211" s="171"/>
      <c r="L211" s="172"/>
      <c r="M211" s="173"/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GT</v>
      </c>
      <c r="B212" s="161" t="str">
        <f>IF('4_FD_Input_Sheet'!B212=0,"-",'4_FD_Input_Sheet'!B212)</f>
        <v>NGT</v>
      </c>
      <c r="C212" s="174"/>
      <c r="D212" s="174"/>
      <c r="E212" s="167"/>
      <c r="F212" s="168"/>
      <c r="G212" s="169"/>
      <c r="H212" s="170"/>
      <c r="I212" s="168"/>
      <c r="J212" s="168"/>
      <c r="K212" s="171"/>
      <c r="L212" s="172"/>
      <c r="M212" s="173"/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GT</v>
      </c>
      <c r="B213" s="161" t="str">
        <f>IF('4_FD_Input_Sheet'!B213=0,"-",'4_FD_Input_Sheet'!B213)</f>
        <v>NGT</v>
      </c>
      <c r="C213" s="174"/>
      <c r="D213" s="174"/>
      <c r="E213" s="167"/>
      <c r="F213" s="168"/>
      <c r="G213" s="169"/>
      <c r="H213" s="170"/>
      <c r="I213" s="168"/>
      <c r="J213" s="168"/>
      <c r="K213" s="171"/>
      <c r="L213" s="172"/>
      <c r="M213" s="173"/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GT</v>
      </c>
      <c r="B214" s="161" t="str">
        <f>IF('4_FD_Input_Sheet'!B214=0,"-",'4_FD_Input_Sheet'!B214)</f>
        <v>NGT</v>
      </c>
      <c r="C214" s="174"/>
      <c r="D214" s="174"/>
      <c r="E214" s="167"/>
      <c r="F214" s="168"/>
      <c r="G214" s="169"/>
      <c r="H214" s="170"/>
      <c r="I214" s="168"/>
      <c r="J214" s="168"/>
      <c r="K214" s="171"/>
      <c r="L214" s="172"/>
      <c r="M214" s="173"/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GT</v>
      </c>
      <c r="B215" s="161" t="str">
        <f>IF('4_FD_Input_Sheet'!B215=0,"-",'4_FD_Input_Sheet'!B215)</f>
        <v>NGT</v>
      </c>
      <c r="C215" s="174"/>
      <c r="D215" s="174"/>
      <c r="E215" s="167"/>
      <c r="F215" s="168"/>
      <c r="G215" s="169"/>
      <c r="H215" s="170"/>
      <c r="I215" s="168"/>
      <c r="J215" s="168"/>
      <c r="K215" s="171"/>
      <c r="L215" s="172"/>
      <c r="M215" s="173"/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GT</v>
      </c>
      <c r="B216" s="161" t="str">
        <f>IF('4_FD_Input_Sheet'!B216=0,"-",'4_FD_Input_Sheet'!B216)</f>
        <v>NGT</v>
      </c>
      <c r="C216" s="174"/>
      <c r="D216" s="174"/>
      <c r="E216" s="167"/>
      <c r="F216" s="168"/>
      <c r="G216" s="169"/>
      <c r="H216" s="170"/>
      <c r="I216" s="168"/>
      <c r="J216" s="168"/>
      <c r="K216" s="171"/>
      <c r="L216" s="172"/>
      <c r="M216" s="173"/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GT</v>
      </c>
      <c r="B217" s="161" t="str">
        <f>IF('4_FD_Input_Sheet'!B217=0,"-",'4_FD_Input_Sheet'!B217)</f>
        <v>NGT</v>
      </c>
      <c r="C217" s="174"/>
      <c r="D217" s="174"/>
      <c r="E217" s="167"/>
      <c r="F217" s="168"/>
      <c r="G217" s="169"/>
      <c r="H217" s="170"/>
      <c r="I217" s="168"/>
      <c r="J217" s="168"/>
      <c r="K217" s="171"/>
      <c r="L217" s="172"/>
      <c r="M217" s="173"/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GT</v>
      </c>
      <c r="B218" s="161" t="str">
        <f>IF('4_FD_Input_Sheet'!B218=0,"-",'4_FD_Input_Sheet'!B218)</f>
        <v>NGT</v>
      </c>
      <c r="C218" s="174"/>
      <c r="D218" s="174"/>
      <c r="E218" s="167"/>
      <c r="F218" s="168"/>
      <c r="G218" s="169"/>
      <c r="H218" s="170"/>
      <c r="I218" s="168"/>
      <c r="J218" s="168"/>
      <c r="K218" s="171"/>
      <c r="L218" s="172"/>
      <c r="M218" s="173"/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GT</v>
      </c>
      <c r="B219" s="161" t="str">
        <f>IF('4_FD_Input_Sheet'!B219=0,"-",'4_FD_Input_Sheet'!B219)</f>
        <v>NGT</v>
      </c>
      <c r="C219" s="174"/>
      <c r="D219" s="174"/>
      <c r="E219" s="167"/>
      <c r="F219" s="168"/>
      <c r="G219" s="169"/>
      <c r="H219" s="170"/>
      <c r="I219" s="168"/>
      <c r="J219" s="168"/>
      <c r="K219" s="171"/>
      <c r="L219" s="172"/>
      <c r="M219" s="173"/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GT</v>
      </c>
      <c r="B220" s="161" t="str">
        <f>IF('4_FD_Input_Sheet'!B220=0,"-",'4_FD_Input_Sheet'!B220)</f>
        <v>NGT</v>
      </c>
      <c r="C220" s="174"/>
      <c r="D220" s="174"/>
      <c r="E220" s="167"/>
      <c r="F220" s="168"/>
      <c r="G220" s="169"/>
      <c r="H220" s="170"/>
      <c r="I220" s="168"/>
      <c r="J220" s="168"/>
      <c r="K220" s="171"/>
      <c r="L220" s="172"/>
      <c r="M220" s="173"/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GT</v>
      </c>
      <c r="B221" s="161" t="str">
        <f>IF('4_FD_Input_Sheet'!B221=0,"-",'4_FD_Input_Sheet'!B221)</f>
        <v>NGT</v>
      </c>
      <c r="C221" s="174"/>
      <c r="D221" s="174"/>
      <c r="E221" s="167"/>
      <c r="F221" s="168"/>
      <c r="G221" s="169"/>
      <c r="H221" s="170"/>
      <c r="I221" s="168"/>
      <c r="J221" s="168"/>
      <c r="K221" s="171"/>
      <c r="L221" s="172"/>
      <c r="M221" s="173"/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GT</v>
      </c>
      <c r="B222" s="161" t="str">
        <f>IF('4_FD_Input_Sheet'!B222=0,"-",'4_FD_Input_Sheet'!B222)</f>
        <v>NGT</v>
      </c>
      <c r="C222" s="174"/>
      <c r="D222" s="174"/>
      <c r="E222" s="167"/>
      <c r="F222" s="168"/>
      <c r="G222" s="169"/>
      <c r="H222" s="170"/>
      <c r="I222" s="168"/>
      <c r="J222" s="168"/>
      <c r="K222" s="171"/>
      <c r="L222" s="172"/>
      <c r="M222" s="173"/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GT</v>
      </c>
      <c r="B223" s="161" t="str">
        <f>IF('4_FD_Input_Sheet'!B223=0,"-",'4_FD_Input_Sheet'!B223)</f>
        <v>NGT</v>
      </c>
      <c r="C223" s="174"/>
      <c r="D223" s="174"/>
      <c r="E223" s="167"/>
      <c r="F223" s="168"/>
      <c r="G223" s="169"/>
      <c r="H223" s="170"/>
      <c r="I223" s="168"/>
      <c r="J223" s="168"/>
      <c r="K223" s="171"/>
      <c r="L223" s="172"/>
      <c r="M223" s="173"/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GT</v>
      </c>
      <c r="B224" s="161" t="str">
        <f>IF('4_FD_Input_Sheet'!B224=0,"-",'4_FD_Input_Sheet'!B224)</f>
        <v>NGT</v>
      </c>
      <c r="C224" s="174"/>
      <c r="D224" s="174"/>
      <c r="E224" s="167"/>
      <c r="F224" s="168"/>
      <c r="G224" s="169"/>
      <c r="H224" s="170"/>
      <c r="I224" s="168"/>
      <c r="J224" s="168"/>
      <c r="K224" s="171"/>
      <c r="L224" s="172"/>
      <c r="M224" s="173"/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GT</v>
      </c>
      <c r="B225" s="161" t="str">
        <f>IF('4_FD_Input_Sheet'!B225=0,"-",'4_FD_Input_Sheet'!B225)</f>
        <v>NGT</v>
      </c>
      <c r="C225" s="174"/>
      <c r="D225" s="174"/>
      <c r="E225" s="167"/>
      <c r="F225" s="168"/>
      <c r="G225" s="169"/>
      <c r="H225" s="170"/>
      <c r="I225" s="168"/>
      <c r="J225" s="168"/>
      <c r="K225" s="171"/>
      <c r="L225" s="172"/>
      <c r="M225" s="173"/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GT</v>
      </c>
      <c r="B226" s="161" t="str">
        <f>IF('4_FD_Input_Sheet'!B226=0,"-",'4_FD_Input_Sheet'!B226)</f>
        <v>NGT</v>
      </c>
      <c r="C226" s="174"/>
      <c r="D226" s="174"/>
      <c r="E226" s="167"/>
      <c r="F226" s="168"/>
      <c r="G226" s="169"/>
      <c r="H226" s="170"/>
      <c r="I226" s="168"/>
      <c r="J226" s="168"/>
      <c r="K226" s="171"/>
      <c r="L226" s="172"/>
      <c r="M226" s="173"/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GT</v>
      </c>
      <c r="B227" s="161" t="str">
        <f>IF('4_FD_Input_Sheet'!B227=0,"-",'4_FD_Input_Sheet'!B227)</f>
        <v>NGT</v>
      </c>
      <c r="C227" s="174"/>
      <c r="D227" s="174"/>
      <c r="E227" s="167"/>
      <c r="F227" s="168"/>
      <c r="G227" s="169"/>
      <c r="H227" s="170"/>
      <c r="I227" s="168"/>
      <c r="J227" s="168"/>
      <c r="K227" s="171"/>
      <c r="L227" s="172"/>
      <c r="M227" s="173"/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GT</v>
      </c>
      <c r="B228" s="161" t="str">
        <f>IF('4_FD_Input_Sheet'!B228=0,"-",'4_FD_Input_Sheet'!B228)</f>
        <v>NGT</v>
      </c>
      <c r="C228" s="174"/>
      <c r="D228" s="174"/>
      <c r="E228" s="167"/>
      <c r="F228" s="168"/>
      <c r="G228" s="169"/>
      <c r="H228" s="170"/>
      <c r="I228" s="168"/>
      <c r="J228" s="168"/>
      <c r="K228" s="171"/>
      <c r="L228" s="172"/>
      <c r="M228" s="173"/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GT</v>
      </c>
      <c r="B229" s="161" t="str">
        <f>IF('4_FD_Input_Sheet'!B229=0,"-",'4_FD_Input_Sheet'!B229)</f>
        <v>NGT</v>
      </c>
      <c r="C229" s="174"/>
      <c r="D229" s="174"/>
      <c r="E229" s="167"/>
      <c r="F229" s="168"/>
      <c r="G229" s="169"/>
      <c r="H229" s="170"/>
      <c r="I229" s="168"/>
      <c r="J229" s="168"/>
      <c r="K229" s="171"/>
      <c r="L229" s="172"/>
      <c r="M229" s="173"/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GT</v>
      </c>
      <c r="B230" s="161" t="str">
        <f>IF('4_FD_Input_Sheet'!B230=0,"-",'4_FD_Input_Sheet'!B230)</f>
        <v>NGT</v>
      </c>
      <c r="C230" s="174"/>
      <c r="D230" s="174"/>
      <c r="E230" s="167"/>
      <c r="F230" s="168"/>
      <c r="G230" s="169"/>
      <c r="H230" s="170"/>
      <c r="I230" s="168"/>
      <c r="J230" s="168"/>
      <c r="K230" s="171"/>
      <c r="L230" s="172"/>
      <c r="M230" s="173"/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GT</v>
      </c>
      <c r="B231" s="161" t="str">
        <f>IF('4_FD_Input_Sheet'!B231=0,"-",'4_FD_Input_Sheet'!B231)</f>
        <v>NGT</v>
      </c>
      <c r="C231" s="174"/>
      <c r="D231" s="174"/>
      <c r="E231" s="167"/>
      <c r="F231" s="168"/>
      <c r="G231" s="169"/>
      <c r="H231" s="170"/>
      <c r="I231" s="168"/>
      <c r="J231" s="168"/>
      <c r="K231" s="171"/>
      <c r="L231" s="172"/>
      <c r="M231" s="173"/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GT</v>
      </c>
      <c r="B232" s="161" t="str">
        <f>IF('4_FD_Input_Sheet'!B232=0,"-",'4_FD_Input_Sheet'!B232)</f>
        <v>NGT</v>
      </c>
      <c r="C232" s="174"/>
      <c r="D232" s="174"/>
      <c r="E232" s="167"/>
      <c r="F232" s="168"/>
      <c r="G232" s="169"/>
      <c r="H232" s="170"/>
      <c r="I232" s="168"/>
      <c r="J232" s="168"/>
      <c r="K232" s="171"/>
      <c r="L232" s="172"/>
      <c r="M232" s="173"/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GT</v>
      </c>
      <c r="B233" s="161" t="str">
        <f>IF('4_FD_Input_Sheet'!B233=0,"-",'4_FD_Input_Sheet'!B233)</f>
        <v>NGT</v>
      </c>
      <c r="C233" s="174"/>
      <c r="D233" s="174"/>
      <c r="E233" s="167"/>
      <c r="F233" s="168"/>
      <c r="G233" s="169"/>
      <c r="H233" s="170"/>
      <c r="I233" s="168"/>
      <c r="J233" s="168"/>
      <c r="K233" s="171"/>
      <c r="L233" s="172"/>
      <c r="M233" s="173"/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GT</v>
      </c>
      <c r="B234" s="161" t="str">
        <f>IF('4_FD_Input_Sheet'!B234=0,"-",'4_FD_Input_Sheet'!B234)</f>
        <v>NGT</v>
      </c>
      <c r="C234" s="174"/>
      <c r="D234" s="174"/>
      <c r="E234" s="167"/>
      <c r="F234" s="168"/>
      <c r="G234" s="169"/>
      <c r="H234" s="170"/>
      <c r="I234" s="168"/>
      <c r="J234" s="168"/>
      <c r="K234" s="171"/>
      <c r="L234" s="172"/>
      <c r="M234" s="173"/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GT</v>
      </c>
      <c r="B235" s="161" t="str">
        <f>IF('4_FD_Input_Sheet'!B235=0,"-",'4_FD_Input_Sheet'!B235)</f>
        <v>NGT</v>
      </c>
      <c r="C235" s="174"/>
      <c r="D235" s="174"/>
      <c r="E235" s="167"/>
      <c r="F235" s="168"/>
      <c r="G235" s="169"/>
      <c r="H235" s="170"/>
      <c r="I235" s="168"/>
      <c r="J235" s="168"/>
      <c r="K235" s="171"/>
      <c r="L235" s="172"/>
      <c r="M235" s="173"/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GT</v>
      </c>
      <c r="B236" s="161" t="str">
        <f>IF('4_FD_Input_Sheet'!B236=0,"-",'4_FD_Input_Sheet'!B236)</f>
        <v>NGT</v>
      </c>
      <c r="C236" s="174"/>
      <c r="D236" s="174"/>
      <c r="E236" s="167"/>
      <c r="F236" s="168"/>
      <c r="G236" s="169"/>
      <c r="H236" s="170"/>
      <c r="I236" s="168"/>
      <c r="J236" s="168"/>
      <c r="K236" s="171"/>
      <c r="L236" s="172"/>
      <c r="M236" s="173"/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GT</v>
      </c>
      <c r="B237" s="161" t="str">
        <f>IF('4_FD_Input_Sheet'!B237=0,"-",'4_FD_Input_Sheet'!B237)</f>
        <v>NGT</v>
      </c>
      <c r="C237" s="174"/>
      <c r="D237" s="174"/>
      <c r="E237" s="167"/>
      <c r="F237" s="168"/>
      <c r="G237" s="169"/>
      <c r="H237" s="170"/>
      <c r="I237" s="168"/>
      <c r="J237" s="168"/>
      <c r="K237" s="171"/>
      <c r="L237" s="172"/>
      <c r="M237" s="173"/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GT</v>
      </c>
      <c r="B238" s="161" t="str">
        <f>IF('4_FD_Input_Sheet'!B238=0,"-",'4_FD_Input_Sheet'!B238)</f>
        <v>NGT</v>
      </c>
      <c r="C238" s="174"/>
      <c r="D238" s="174"/>
      <c r="E238" s="167"/>
      <c r="F238" s="168"/>
      <c r="G238" s="169"/>
      <c r="H238" s="170"/>
      <c r="I238" s="168"/>
      <c r="J238" s="168"/>
      <c r="K238" s="171"/>
      <c r="L238" s="172"/>
      <c r="M238" s="173"/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GT</v>
      </c>
      <c r="B239" s="161" t="str">
        <f>IF('4_FD_Input_Sheet'!B239=0,"-",'4_FD_Input_Sheet'!B239)</f>
        <v>NGT</v>
      </c>
      <c r="C239" s="174"/>
      <c r="D239" s="174"/>
      <c r="E239" s="167"/>
      <c r="F239" s="168"/>
      <c r="G239" s="169"/>
      <c r="H239" s="170"/>
      <c r="I239" s="168"/>
      <c r="J239" s="168"/>
      <c r="K239" s="171"/>
      <c r="L239" s="172"/>
      <c r="M239" s="173"/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GT</v>
      </c>
      <c r="B240" s="161" t="str">
        <f>IF('4_FD_Input_Sheet'!B240=0,"-",'4_FD_Input_Sheet'!B240)</f>
        <v>NGT</v>
      </c>
      <c r="C240" s="174"/>
      <c r="D240" s="174"/>
      <c r="E240" s="167"/>
      <c r="F240" s="168"/>
      <c r="G240" s="169"/>
      <c r="H240" s="170"/>
      <c r="I240" s="168"/>
      <c r="J240" s="168"/>
      <c r="K240" s="171"/>
      <c r="L240" s="172"/>
      <c r="M240" s="173"/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GT</v>
      </c>
      <c r="B241" s="161" t="str">
        <f>IF('4_FD_Input_Sheet'!B241=0,"-",'4_FD_Input_Sheet'!B241)</f>
        <v>NGT</v>
      </c>
      <c r="C241" s="174"/>
      <c r="D241" s="174"/>
      <c r="E241" s="167"/>
      <c r="F241" s="168"/>
      <c r="G241" s="169"/>
      <c r="H241" s="170"/>
      <c r="I241" s="168"/>
      <c r="J241" s="168"/>
      <c r="K241" s="171"/>
      <c r="L241" s="172"/>
      <c r="M241" s="173"/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GT</v>
      </c>
      <c r="B242" s="161" t="str">
        <f>IF('4_FD_Input_Sheet'!B242=0,"-",'4_FD_Input_Sheet'!B242)</f>
        <v>NGT</v>
      </c>
      <c r="C242" s="174"/>
      <c r="D242" s="174"/>
      <c r="E242" s="167"/>
      <c r="F242" s="168"/>
      <c r="G242" s="169"/>
      <c r="H242" s="170"/>
      <c r="I242" s="168"/>
      <c r="J242" s="168"/>
      <c r="K242" s="171"/>
      <c r="L242" s="172"/>
      <c r="M242" s="173"/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GT</v>
      </c>
      <c r="B243" s="161" t="str">
        <f>IF('4_FD_Input_Sheet'!B243=0,"-",'4_FD_Input_Sheet'!B243)</f>
        <v>NGT</v>
      </c>
      <c r="C243" s="174"/>
      <c r="D243" s="174"/>
      <c r="E243" s="167"/>
      <c r="F243" s="168"/>
      <c r="G243" s="169"/>
      <c r="H243" s="170"/>
      <c r="I243" s="168"/>
      <c r="J243" s="168"/>
      <c r="K243" s="171"/>
      <c r="L243" s="172"/>
      <c r="M243" s="173"/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GT</v>
      </c>
      <c r="B244" s="161" t="str">
        <f>IF('4_FD_Input_Sheet'!B244=0,"-",'4_FD_Input_Sheet'!B244)</f>
        <v>NGT</v>
      </c>
      <c r="C244" s="174"/>
      <c r="D244" s="174"/>
      <c r="E244" s="167"/>
      <c r="F244" s="168"/>
      <c r="G244" s="169"/>
      <c r="H244" s="170"/>
      <c r="I244" s="168"/>
      <c r="J244" s="168"/>
      <c r="K244" s="171"/>
      <c r="L244" s="172"/>
      <c r="M244" s="173"/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GT</v>
      </c>
      <c r="B245" s="161" t="str">
        <f>IF('4_FD_Input_Sheet'!B245=0,"-",'4_FD_Input_Sheet'!B245)</f>
        <v>NGT</v>
      </c>
      <c r="C245" s="174"/>
      <c r="D245" s="174"/>
      <c r="E245" s="167"/>
      <c r="F245" s="168"/>
      <c r="G245" s="169"/>
      <c r="H245" s="170"/>
      <c r="I245" s="168"/>
      <c r="J245" s="168"/>
      <c r="K245" s="171"/>
      <c r="L245" s="172"/>
      <c r="M245" s="173"/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GT</v>
      </c>
      <c r="B246" s="161" t="str">
        <f>IF('4_FD_Input_Sheet'!B246=0,"-",'4_FD_Input_Sheet'!B246)</f>
        <v>NGT</v>
      </c>
      <c r="C246" s="174"/>
      <c r="D246" s="174"/>
      <c r="E246" s="167"/>
      <c r="F246" s="168"/>
      <c r="G246" s="169"/>
      <c r="H246" s="170"/>
      <c r="I246" s="168"/>
      <c r="J246" s="168"/>
      <c r="K246" s="171"/>
      <c r="L246" s="172"/>
      <c r="M246" s="173"/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GT</v>
      </c>
      <c r="B247" s="161" t="str">
        <f>IF('4_FD_Input_Sheet'!B247=0,"-",'4_FD_Input_Sheet'!B247)</f>
        <v>NGT</v>
      </c>
      <c r="C247" s="174"/>
      <c r="D247" s="174"/>
      <c r="E247" s="167"/>
      <c r="F247" s="168"/>
      <c r="G247" s="169"/>
      <c r="H247" s="170"/>
      <c r="I247" s="168"/>
      <c r="J247" s="168"/>
      <c r="K247" s="171"/>
      <c r="L247" s="172"/>
      <c r="M247" s="173"/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GT</v>
      </c>
      <c r="B248" s="161" t="str">
        <f>IF('4_FD_Input_Sheet'!B248=0,"-",'4_FD_Input_Sheet'!B248)</f>
        <v>NGT</v>
      </c>
      <c r="C248" s="174"/>
      <c r="D248" s="174"/>
      <c r="E248" s="167"/>
      <c r="F248" s="168"/>
      <c r="G248" s="169"/>
      <c r="H248" s="170"/>
      <c r="I248" s="168"/>
      <c r="J248" s="168"/>
      <c r="K248" s="171"/>
      <c r="L248" s="172"/>
      <c r="M248" s="173"/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GT</v>
      </c>
      <c r="B249" s="161" t="str">
        <f>IF('4_FD_Input_Sheet'!B249=0,"-",'4_FD_Input_Sheet'!B249)</f>
        <v>NGT</v>
      </c>
      <c r="C249" s="174"/>
      <c r="D249" s="174"/>
      <c r="E249" s="167"/>
      <c r="F249" s="168"/>
      <c r="G249" s="169"/>
      <c r="H249" s="170"/>
      <c r="I249" s="168"/>
      <c r="J249" s="168"/>
      <c r="K249" s="171"/>
      <c r="L249" s="172"/>
      <c r="M249" s="173"/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GT</v>
      </c>
      <c r="B250" s="161" t="str">
        <f>IF('4_FD_Input_Sheet'!B250=0,"-",'4_FD_Input_Sheet'!B250)</f>
        <v>NGT</v>
      </c>
      <c r="C250" s="174"/>
      <c r="D250" s="174"/>
      <c r="E250" s="167"/>
      <c r="F250" s="168"/>
      <c r="G250" s="169"/>
      <c r="H250" s="170"/>
      <c r="I250" s="168"/>
      <c r="J250" s="168"/>
      <c r="K250" s="171"/>
      <c r="L250" s="172"/>
      <c r="M250" s="173"/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GT</v>
      </c>
      <c r="B251" s="161" t="str">
        <f>IF('4_FD_Input_Sheet'!B251=0,"-",'4_FD_Input_Sheet'!B251)</f>
        <v>NGT</v>
      </c>
      <c r="C251" s="174"/>
      <c r="D251" s="174"/>
      <c r="E251" s="167"/>
      <c r="F251" s="168"/>
      <c r="G251" s="169"/>
      <c r="H251" s="170"/>
      <c r="I251" s="168"/>
      <c r="J251" s="168"/>
      <c r="K251" s="171"/>
      <c r="L251" s="172"/>
      <c r="M251" s="173"/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GT</v>
      </c>
      <c r="B252" s="161" t="str">
        <f>IF('4_FD_Input_Sheet'!B252=0,"-",'4_FD_Input_Sheet'!B252)</f>
        <v>NGT</v>
      </c>
      <c r="C252" s="174"/>
      <c r="D252" s="174"/>
      <c r="E252" s="167"/>
      <c r="F252" s="168"/>
      <c r="G252" s="169"/>
      <c r="H252" s="170"/>
      <c r="I252" s="168"/>
      <c r="J252" s="168"/>
      <c r="K252" s="171"/>
      <c r="L252" s="172"/>
      <c r="M252" s="173"/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GT</v>
      </c>
      <c r="B253" s="161" t="str">
        <f>IF('4_FD_Input_Sheet'!B253=0,"-",'4_FD_Input_Sheet'!B253)</f>
        <v>NGT</v>
      </c>
      <c r="C253" s="174"/>
      <c r="D253" s="174"/>
      <c r="E253" s="167"/>
      <c r="F253" s="168"/>
      <c r="G253" s="169"/>
      <c r="H253" s="170"/>
      <c r="I253" s="168"/>
      <c r="J253" s="168"/>
      <c r="K253" s="171"/>
      <c r="L253" s="172"/>
      <c r="M253" s="173"/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GT</v>
      </c>
      <c r="B254" s="161" t="str">
        <f>IF('4_FD_Input_Sheet'!B254=0,"-",'4_FD_Input_Sheet'!B254)</f>
        <v>NGT</v>
      </c>
      <c r="C254" s="174"/>
      <c r="D254" s="174"/>
      <c r="E254" s="167"/>
      <c r="F254" s="168"/>
      <c r="G254" s="169"/>
      <c r="H254" s="170"/>
      <c r="I254" s="168"/>
      <c r="J254" s="168"/>
      <c r="K254" s="171"/>
      <c r="L254" s="172"/>
      <c r="M254" s="173"/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GT</v>
      </c>
      <c r="B255" s="161" t="str">
        <f>IF('4_FD_Input_Sheet'!B255=0,"-",'4_FD_Input_Sheet'!B255)</f>
        <v>NGT</v>
      </c>
      <c r="C255" s="174"/>
      <c r="D255" s="174"/>
      <c r="E255" s="167"/>
      <c r="F255" s="168"/>
      <c r="G255" s="169"/>
      <c r="H255" s="170"/>
      <c r="I255" s="168"/>
      <c r="J255" s="168"/>
      <c r="K255" s="171"/>
      <c r="L255" s="172"/>
      <c r="M255" s="173"/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GT</v>
      </c>
      <c r="B256" s="161" t="str">
        <f>IF('4_FD_Input_Sheet'!B256=0,"-",'4_FD_Input_Sheet'!B256)</f>
        <v>NGT</v>
      </c>
      <c r="C256" s="174"/>
      <c r="D256" s="174"/>
      <c r="E256" s="167"/>
      <c r="F256" s="168"/>
      <c r="G256" s="169"/>
      <c r="H256" s="170"/>
      <c r="I256" s="168"/>
      <c r="J256" s="168"/>
      <c r="K256" s="171"/>
      <c r="L256" s="172"/>
      <c r="M256" s="173"/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GT</v>
      </c>
      <c r="B257" s="161" t="str">
        <f>IF('4_FD_Input_Sheet'!B257=0,"-",'4_FD_Input_Sheet'!B257)</f>
        <v>NGT</v>
      </c>
      <c r="C257" s="174"/>
      <c r="D257" s="174"/>
      <c r="E257" s="167"/>
      <c r="F257" s="168"/>
      <c r="G257" s="169"/>
      <c r="H257" s="170"/>
      <c r="I257" s="168"/>
      <c r="J257" s="168"/>
      <c r="K257" s="171"/>
      <c r="L257" s="172"/>
      <c r="M257" s="173"/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GT</v>
      </c>
      <c r="B258" s="161" t="str">
        <f>IF('4_FD_Input_Sheet'!B258=0,"-",'4_FD_Input_Sheet'!B258)</f>
        <v>NGT</v>
      </c>
      <c r="C258" s="174"/>
      <c r="D258" s="174"/>
      <c r="E258" s="167"/>
      <c r="F258" s="168"/>
      <c r="G258" s="169"/>
      <c r="H258" s="170"/>
      <c r="I258" s="168"/>
      <c r="J258" s="168"/>
      <c r="K258" s="171"/>
      <c r="L258" s="172"/>
      <c r="M258" s="173"/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GT</v>
      </c>
      <c r="B259" s="161" t="str">
        <f>IF('4_FD_Input_Sheet'!B259=0,"-",'4_FD_Input_Sheet'!B259)</f>
        <v>NGT</v>
      </c>
      <c r="C259" s="174"/>
      <c r="D259" s="174"/>
      <c r="E259" s="167"/>
      <c r="F259" s="168"/>
      <c r="G259" s="169"/>
      <c r="H259" s="170"/>
      <c r="I259" s="168"/>
      <c r="J259" s="168"/>
      <c r="K259" s="171"/>
      <c r="L259" s="172"/>
      <c r="M259" s="173"/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GT</v>
      </c>
      <c r="B260" s="161" t="str">
        <f>IF('4_FD_Input_Sheet'!B260=0,"-",'4_FD_Input_Sheet'!B260)</f>
        <v>NGT</v>
      </c>
      <c r="C260" s="174"/>
      <c r="D260" s="174"/>
      <c r="E260" s="167"/>
      <c r="F260" s="168"/>
      <c r="G260" s="169"/>
      <c r="H260" s="170"/>
      <c r="I260" s="168"/>
      <c r="J260" s="168"/>
      <c r="K260" s="171"/>
      <c r="L260" s="172"/>
      <c r="M260" s="173"/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GT</v>
      </c>
      <c r="B261" s="161" t="str">
        <f>IF('4_FD_Input_Sheet'!B261=0,"-",'4_FD_Input_Sheet'!B261)</f>
        <v>NGT</v>
      </c>
      <c r="C261" s="174"/>
      <c r="D261" s="174"/>
      <c r="E261" s="167"/>
      <c r="F261" s="168"/>
      <c r="G261" s="169"/>
      <c r="H261" s="170"/>
      <c r="I261" s="168"/>
      <c r="J261" s="168"/>
      <c r="K261" s="171"/>
      <c r="L261" s="172"/>
      <c r="M261" s="173"/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GT</v>
      </c>
      <c r="B262" s="161" t="str">
        <f>IF('4_FD_Input_Sheet'!B262=0,"-",'4_FD_Input_Sheet'!B262)</f>
        <v>NGT</v>
      </c>
      <c r="C262" s="174"/>
      <c r="D262" s="174"/>
      <c r="E262" s="167"/>
      <c r="F262" s="168"/>
      <c r="G262" s="169"/>
      <c r="H262" s="170"/>
      <c r="I262" s="168"/>
      <c r="J262" s="168"/>
      <c r="K262" s="171"/>
      <c r="L262" s="172"/>
      <c r="M262" s="173"/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GT</v>
      </c>
      <c r="B263" s="161" t="str">
        <f>IF('4_FD_Input_Sheet'!B263=0,"-",'4_FD_Input_Sheet'!B263)</f>
        <v>NGT</v>
      </c>
      <c r="C263" s="174"/>
      <c r="D263" s="174"/>
      <c r="E263" s="167"/>
      <c r="F263" s="168"/>
      <c r="G263" s="169"/>
      <c r="H263" s="170"/>
      <c r="I263" s="168"/>
      <c r="J263" s="168"/>
      <c r="K263" s="171"/>
      <c r="L263" s="172"/>
      <c r="M263" s="173"/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GT</v>
      </c>
      <c r="B264" s="161" t="str">
        <f>IF('4_FD_Input_Sheet'!B264=0,"-",'4_FD_Input_Sheet'!B264)</f>
        <v>NGT</v>
      </c>
      <c r="C264" s="174"/>
      <c r="D264" s="174"/>
      <c r="E264" s="167"/>
      <c r="F264" s="168"/>
      <c r="G264" s="169"/>
      <c r="H264" s="170"/>
      <c r="I264" s="168"/>
      <c r="J264" s="168"/>
      <c r="K264" s="171"/>
      <c r="L264" s="172"/>
      <c r="M264" s="173"/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GT</v>
      </c>
      <c r="B265" s="161" t="str">
        <f>IF('4_FD_Input_Sheet'!B265=0,"-",'4_FD_Input_Sheet'!B265)</f>
        <v>NGT</v>
      </c>
      <c r="C265" s="174"/>
      <c r="D265" s="174"/>
      <c r="E265" s="167"/>
      <c r="F265" s="168"/>
      <c r="G265" s="169"/>
      <c r="H265" s="170"/>
      <c r="I265" s="168"/>
      <c r="J265" s="168"/>
      <c r="K265" s="171"/>
      <c r="L265" s="172"/>
      <c r="M265" s="173"/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GT</v>
      </c>
      <c r="B266" s="161" t="str">
        <f>IF('4_FD_Input_Sheet'!B266=0,"-",'4_FD_Input_Sheet'!B266)</f>
        <v>NGT</v>
      </c>
      <c r="C266" s="174"/>
      <c r="D266" s="174"/>
      <c r="E266" s="167"/>
      <c r="F266" s="168"/>
      <c r="G266" s="169"/>
      <c r="H266" s="170"/>
      <c r="I266" s="168"/>
      <c r="J266" s="168"/>
      <c r="K266" s="171"/>
      <c r="L266" s="172"/>
      <c r="M266" s="173"/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GT</v>
      </c>
      <c r="B267" s="161" t="str">
        <f>IF('4_FD_Input_Sheet'!B267=0,"-",'4_FD_Input_Sheet'!B267)</f>
        <v>NGT</v>
      </c>
      <c r="C267" s="174"/>
      <c r="D267" s="174"/>
      <c r="E267" s="167"/>
      <c r="F267" s="168"/>
      <c r="G267" s="169"/>
      <c r="H267" s="170"/>
      <c r="I267" s="168"/>
      <c r="J267" s="168"/>
      <c r="K267" s="171"/>
      <c r="L267" s="172"/>
      <c r="M267" s="173"/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GT</v>
      </c>
      <c r="B268" s="161" t="str">
        <f>IF('4_FD_Input_Sheet'!B268=0,"-",'4_FD_Input_Sheet'!B268)</f>
        <v>NGT</v>
      </c>
      <c r="C268" s="174"/>
      <c r="D268" s="174"/>
      <c r="E268" s="167"/>
      <c r="F268" s="168"/>
      <c r="G268" s="169"/>
      <c r="H268" s="170"/>
      <c r="I268" s="168"/>
      <c r="J268" s="168"/>
      <c r="K268" s="171"/>
      <c r="L268" s="172"/>
      <c r="M268" s="173"/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GT</v>
      </c>
      <c r="B269" s="161" t="str">
        <f>IF('4_FD_Input_Sheet'!B269=0,"-",'4_FD_Input_Sheet'!B269)</f>
        <v>NGT</v>
      </c>
      <c r="C269" s="174"/>
      <c r="D269" s="174"/>
      <c r="E269" s="167"/>
      <c r="F269" s="168"/>
      <c r="G269" s="169"/>
      <c r="H269" s="170"/>
      <c r="I269" s="168"/>
      <c r="J269" s="168"/>
      <c r="K269" s="171"/>
      <c r="L269" s="172"/>
      <c r="M269" s="173"/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GT</v>
      </c>
      <c r="B270" s="161" t="str">
        <f>IF('4_FD_Input_Sheet'!B270=0,"-",'4_FD_Input_Sheet'!B270)</f>
        <v>NGT</v>
      </c>
      <c r="C270" s="174"/>
      <c r="D270" s="174"/>
      <c r="E270" s="167"/>
      <c r="F270" s="168"/>
      <c r="G270" s="169"/>
      <c r="H270" s="170"/>
      <c r="I270" s="168"/>
      <c r="J270" s="168"/>
      <c r="K270" s="171"/>
      <c r="L270" s="172"/>
      <c r="M270" s="173"/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GT</v>
      </c>
      <c r="B271" s="161" t="str">
        <f>IF('4_FD_Input_Sheet'!B271=0,"-",'4_FD_Input_Sheet'!B271)</f>
        <v>NGT</v>
      </c>
      <c r="C271" s="174"/>
      <c r="D271" s="174"/>
      <c r="E271" s="167"/>
      <c r="F271" s="168"/>
      <c r="G271" s="169"/>
      <c r="H271" s="170"/>
      <c r="I271" s="168"/>
      <c r="J271" s="168"/>
      <c r="K271" s="171"/>
      <c r="L271" s="172"/>
      <c r="M271" s="173"/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GT</v>
      </c>
      <c r="B272" s="161" t="str">
        <f>IF('4_FD_Input_Sheet'!B272=0,"-",'4_FD_Input_Sheet'!B272)</f>
        <v>NGT</v>
      </c>
      <c r="C272" s="174"/>
      <c r="D272" s="174"/>
      <c r="E272" s="167"/>
      <c r="F272" s="168"/>
      <c r="G272" s="169"/>
      <c r="H272" s="170"/>
      <c r="I272" s="168"/>
      <c r="J272" s="168"/>
      <c r="K272" s="171"/>
      <c r="L272" s="172"/>
      <c r="M272" s="173"/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GT</v>
      </c>
      <c r="B273" s="161" t="str">
        <f>IF('4_FD_Input_Sheet'!B273=0,"-",'4_FD_Input_Sheet'!B273)</f>
        <v>NGT</v>
      </c>
      <c r="C273" s="174"/>
      <c r="D273" s="174"/>
      <c r="E273" s="167"/>
      <c r="F273" s="168"/>
      <c r="G273" s="169"/>
      <c r="H273" s="170"/>
      <c r="I273" s="168"/>
      <c r="J273" s="168"/>
      <c r="K273" s="171"/>
      <c r="L273" s="172"/>
      <c r="M273" s="173"/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GT</v>
      </c>
      <c r="B274" s="161" t="str">
        <f>IF('4_FD_Input_Sheet'!B274=0,"-",'4_FD_Input_Sheet'!B274)</f>
        <v>NGT</v>
      </c>
      <c r="C274" s="174"/>
      <c r="D274" s="174"/>
      <c r="E274" s="167"/>
      <c r="F274" s="168"/>
      <c r="G274" s="169"/>
      <c r="H274" s="170"/>
      <c r="I274" s="168"/>
      <c r="J274" s="168"/>
      <c r="K274" s="171"/>
      <c r="L274" s="172"/>
      <c r="M274" s="173"/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GT</v>
      </c>
      <c r="B275" s="161" t="str">
        <f>IF('4_FD_Input_Sheet'!B275=0,"-",'4_FD_Input_Sheet'!B275)</f>
        <v>NGT</v>
      </c>
      <c r="C275" s="174"/>
      <c r="D275" s="174"/>
      <c r="E275" s="167"/>
      <c r="F275" s="168"/>
      <c r="G275" s="169"/>
      <c r="H275" s="170"/>
      <c r="I275" s="168"/>
      <c r="J275" s="168"/>
      <c r="K275" s="171"/>
      <c r="L275" s="172"/>
      <c r="M275" s="173"/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GT</v>
      </c>
      <c r="B276" s="161" t="str">
        <f>IF('4_FD_Input_Sheet'!B276=0,"-",'4_FD_Input_Sheet'!B276)</f>
        <v>NGT</v>
      </c>
      <c r="C276" s="174"/>
      <c r="D276" s="174"/>
      <c r="E276" s="167"/>
      <c r="F276" s="168"/>
      <c r="G276" s="169"/>
      <c r="H276" s="170"/>
      <c r="I276" s="168"/>
      <c r="J276" s="168"/>
      <c r="K276" s="171"/>
      <c r="L276" s="172"/>
      <c r="M276" s="173"/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GT</v>
      </c>
      <c r="B277" s="161" t="str">
        <f>IF('4_FD_Input_Sheet'!B277=0,"-",'4_FD_Input_Sheet'!B277)</f>
        <v>NGT</v>
      </c>
      <c r="C277" s="174"/>
      <c r="D277" s="174"/>
      <c r="E277" s="167"/>
      <c r="F277" s="168"/>
      <c r="G277" s="169"/>
      <c r="H277" s="170"/>
      <c r="I277" s="168"/>
      <c r="J277" s="168"/>
      <c r="K277" s="171"/>
      <c r="L277" s="172"/>
      <c r="M277" s="173"/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GT</v>
      </c>
      <c r="B278" s="161" t="str">
        <f>IF('4_FD_Input_Sheet'!B278=0,"-",'4_FD_Input_Sheet'!B278)</f>
        <v>NGT</v>
      </c>
      <c r="C278" s="174"/>
      <c r="D278" s="174"/>
      <c r="E278" s="167"/>
      <c r="F278" s="168"/>
      <c r="G278" s="169"/>
      <c r="H278" s="170"/>
      <c r="I278" s="168"/>
      <c r="J278" s="168"/>
      <c r="K278" s="171"/>
      <c r="L278" s="172"/>
      <c r="M278" s="173"/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GT</v>
      </c>
      <c r="B279" s="161" t="str">
        <f>IF('4_FD_Input_Sheet'!B279=0,"-",'4_FD_Input_Sheet'!B279)</f>
        <v>NGT</v>
      </c>
      <c r="C279" s="174"/>
      <c r="D279" s="174"/>
      <c r="E279" s="167"/>
      <c r="F279" s="168"/>
      <c r="G279" s="169"/>
      <c r="H279" s="170"/>
      <c r="I279" s="168"/>
      <c r="J279" s="168"/>
      <c r="K279" s="171"/>
      <c r="L279" s="172"/>
      <c r="M279" s="173"/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GT</v>
      </c>
      <c r="B280" s="161" t="str">
        <f>IF('4_FD_Input_Sheet'!B280=0,"-",'4_FD_Input_Sheet'!B280)</f>
        <v>NGT</v>
      </c>
      <c r="C280" s="174"/>
      <c r="D280" s="174"/>
      <c r="E280" s="167"/>
      <c r="F280" s="168"/>
      <c r="G280" s="169"/>
      <c r="H280" s="170"/>
      <c r="I280" s="168"/>
      <c r="J280" s="168"/>
      <c r="K280" s="171"/>
      <c r="L280" s="172"/>
      <c r="M280" s="173"/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GT</v>
      </c>
      <c r="B281" s="161" t="str">
        <f>IF('4_FD_Input_Sheet'!B281=0,"-",'4_FD_Input_Sheet'!B281)</f>
        <v>NGT</v>
      </c>
      <c r="C281" s="174"/>
      <c r="D281" s="174"/>
      <c r="E281" s="167"/>
      <c r="F281" s="168"/>
      <c r="G281" s="169"/>
      <c r="H281" s="170"/>
      <c r="I281" s="168"/>
      <c r="J281" s="168"/>
      <c r="K281" s="171"/>
      <c r="L281" s="172"/>
      <c r="M281" s="173"/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GT</v>
      </c>
      <c r="B282" s="161" t="str">
        <f>IF('4_FD_Input_Sheet'!B282=0,"-",'4_FD_Input_Sheet'!B282)</f>
        <v>NGT</v>
      </c>
      <c r="C282" s="174"/>
      <c r="D282" s="174"/>
      <c r="E282" s="167"/>
      <c r="F282" s="168"/>
      <c r="G282" s="169"/>
      <c r="H282" s="170"/>
      <c r="I282" s="168"/>
      <c r="J282" s="168"/>
      <c r="K282" s="171"/>
      <c r="L282" s="172"/>
      <c r="M282" s="173"/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GT</v>
      </c>
      <c r="B283" s="161" t="str">
        <f>IF('4_FD_Input_Sheet'!B283=0,"-",'4_FD_Input_Sheet'!B283)</f>
        <v>NGT</v>
      </c>
      <c r="C283" s="174"/>
      <c r="D283" s="174"/>
      <c r="E283" s="167"/>
      <c r="F283" s="168"/>
      <c r="G283" s="169"/>
      <c r="H283" s="170"/>
      <c r="I283" s="168"/>
      <c r="J283" s="168"/>
      <c r="K283" s="171"/>
      <c r="L283" s="172"/>
      <c r="M283" s="173"/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GT</v>
      </c>
      <c r="B284" s="161" t="str">
        <f>IF('4_FD_Input_Sheet'!B284=0,"-",'4_FD_Input_Sheet'!B284)</f>
        <v>NGT</v>
      </c>
      <c r="C284" s="174"/>
      <c r="D284" s="174"/>
      <c r="E284" s="167"/>
      <c r="F284" s="168"/>
      <c r="G284" s="169"/>
      <c r="H284" s="170"/>
      <c r="I284" s="168"/>
      <c r="J284" s="168"/>
      <c r="K284" s="171"/>
      <c r="L284" s="172"/>
      <c r="M284" s="173"/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GT</v>
      </c>
      <c r="B285" s="161" t="str">
        <f>IF('4_FD_Input_Sheet'!B285=0,"-",'4_FD_Input_Sheet'!B285)</f>
        <v>NGT</v>
      </c>
      <c r="C285" s="174"/>
      <c r="D285" s="174"/>
      <c r="E285" s="167"/>
      <c r="F285" s="168"/>
      <c r="G285" s="169"/>
      <c r="H285" s="170"/>
      <c r="I285" s="168"/>
      <c r="J285" s="168"/>
      <c r="K285" s="171"/>
      <c r="L285" s="172"/>
      <c r="M285" s="173"/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GT</v>
      </c>
      <c r="B286" s="161" t="str">
        <f>IF('4_FD_Input_Sheet'!B286=0,"-",'4_FD_Input_Sheet'!B286)</f>
        <v>NGT</v>
      </c>
      <c r="C286" s="174"/>
      <c r="D286" s="174"/>
      <c r="E286" s="167"/>
      <c r="F286" s="168"/>
      <c r="G286" s="169"/>
      <c r="H286" s="170"/>
      <c r="I286" s="168"/>
      <c r="J286" s="168"/>
      <c r="K286" s="171"/>
      <c r="L286" s="172"/>
      <c r="M286" s="173"/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GT</v>
      </c>
      <c r="B287" s="161" t="str">
        <f>IF('4_FD_Input_Sheet'!B287=0,"-",'4_FD_Input_Sheet'!B287)</f>
        <v>NGT</v>
      </c>
      <c r="C287" s="174"/>
      <c r="D287" s="174"/>
      <c r="E287" s="167"/>
      <c r="F287" s="168"/>
      <c r="G287" s="169"/>
      <c r="H287" s="170"/>
      <c r="I287" s="168"/>
      <c r="J287" s="168"/>
      <c r="K287" s="171"/>
      <c r="L287" s="172"/>
      <c r="M287" s="173"/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GT</v>
      </c>
      <c r="B288" s="161" t="str">
        <f>IF('4_FD_Input_Sheet'!B288=0,"-",'4_FD_Input_Sheet'!B288)</f>
        <v>NGT</v>
      </c>
      <c r="C288" s="174"/>
      <c r="D288" s="174"/>
      <c r="E288" s="167"/>
      <c r="F288" s="168"/>
      <c r="G288" s="169"/>
      <c r="H288" s="170"/>
      <c r="I288" s="168"/>
      <c r="J288" s="168"/>
      <c r="K288" s="171"/>
      <c r="L288" s="172"/>
      <c r="M288" s="173"/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GT</v>
      </c>
      <c r="B289" s="161" t="str">
        <f>IF('4_FD_Input_Sheet'!B289=0,"-",'4_FD_Input_Sheet'!B289)</f>
        <v>NGT</v>
      </c>
      <c r="C289" s="174"/>
      <c r="D289" s="174"/>
      <c r="E289" s="167"/>
      <c r="F289" s="168"/>
      <c r="G289" s="169"/>
      <c r="H289" s="170"/>
      <c r="I289" s="168"/>
      <c r="J289" s="168"/>
      <c r="K289" s="171"/>
      <c r="L289" s="172"/>
      <c r="M289" s="173"/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GT</v>
      </c>
      <c r="B290" s="161" t="str">
        <f>IF('4_FD_Input_Sheet'!B290=0,"-",'4_FD_Input_Sheet'!B290)</f>
        <v>NGT</v>
      </c>
      <c r="C290" s="174"/>
      <c r="D290" s="174"/>
      <c r="E290" s="167"/>
      <c r="F290" s="168"/>
      <c r="G290" s="169"/>
      <c r="H290" s="170"/>
      <c r="I290" s="168"/>
      <c r="J290" s="168"/>
      <c r="K290" s="171"/>
      <c r="L290" s="172"/>
      <c r="M290" s="173"/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GT</v>
      </c>
      <c r="B291" s="161" t="str">
        <f>IF('4_FD_Input_Sheet'!B291=0,"-",'4_FD_Input_Sheet'!B291)</f>
        <v>NGT</v>
      </c>
      <c r="C291" s="174"/>
      <c r="D291" s="174"/>
      <c r="E291" s="167"/>
      <c r="F291" s="168"/>
      <c r="G291" s="169"/>
      <c r="H291" s="170"/>
      <c r="I291" s="168"/>
      <c r="J291" s="168"/>
      <c r="K291" s="171"/>
      <c r="L291" s="172"/>
      <c r="M291" s="173"/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GT</v>
      </c>
      <c r="B292" s="161" t="str">
        <f>IF('4_FD_Input_Sheet'!B292=0,"-",'4_FD_Input_Sheet'!B292)</f>
        <v>NGT</v>
      </c>
      <c r="C292" s="174"/>
      <c r="D292" s="174"/>
      <c r="E292" s="167"/>
      <c r="F292" s="168"/>
      <c r="G292" s="169"/>
      <c r="H292" s="170"/>
      <c r="I292" s="168"/>
      <c r="J292" s="168"/>
      <c r="K292" s="171"/>
      <c r="L292" s="172"/>
      <c r="M292" s="173"/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GT</v>
      </c>
      <c r="B293" s="161" t="str">
        <f>IF('4_FD_Input_Sheet'!B293=0,"-",'4_FD_Input_Sheet'!B293)</f>
        <v>NGT</v>
      </c>
      <c r="C293" s="174"/>
      <c r="D293" s="174"/>
      <c r="E293" s="167"/>
      <c r="F293" s="168"/>
      <c r="G293" s="169"/>
      <c r="H293" s="170"/>
      <c r="I293" s="168"/>
      <c r="J293" s="168"/>
      <c r="K293" s="171"/>
      <c r="L293" s="172"/>
      <c r="M293" s="173"/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GT</v>
      </c>
      <c r="B294" s="161" t="str">
        <f>IF('4_FD_Input_Sheet'!B294=0,"-",'4_FD_Input_Sheet'!B294)</f>
        <v>NGT</v>
      </c>
      <c r="C294" s="174"/>
      <c r="D294" s="174"/>
      <c r="E294" s="167"/>
      <c r="F294" s="168"/>
      <c r="G294" s="169"/>
      <c r="H294" s="170"/>
      <c r="I294" s="168"/>
      <c r="J294" s="168"/>
      <c r="K294" s="171"/>
      <c r="L294" s="172"/>
      <c r="M294" s="173"/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GT</v>
      </c>
      <c r="B295" s="161" t="str">
        <f>IF('4_FD_Input_Sheet'!B295=0,"-",'4_FD_Input_Sheet'!B295)</f>
        <v>NGT</v>
      </c>
      <c r="C295" s="174"/>
      <c r="D295" s="174"/>
      <c r="E295" s="167"/>
      <c r="F295" s="168"/>
      <c r="G295" s="169"/>
      <c r="H295" s="170"/>
      <c r="I295" s="168"/>
      <c r="J295" s="168"/>
      <c r="K295" s="171"/>
      <c r="L295" s="172"/>
      <c r="M295" s="173"/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GT</v>
      </c>
      <c r="B296" s="161" t="str">
        <f>IF('4_FD_Input_Sheet'!B296=0,"-",'4_FD_Input_Sheet'!B296)</f>
        <v>NGT</v>
      </c>
      <c r="C296" s="174"/>
      <c r="D296" s="174"/>
      <c r="E296" s="167"/>
      <c r="F296" s="168"/>
      <c r="G296" s="169"/>
      <c r="H296" s="170"/>
      <c r="I296" s="168"/>
      <c r="J296" s="168"/>
      <c r="K296" s="171"/>
      <c r="L296" s="172"/>
      <c r="M296" s="173"/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GT</v>
      </c>
      <c r="B297" s="161" t="str">
        <f>IF('4_FD_Input_Sheet'!B297=0,"-",'4_FD_Input_Sheet'!B297)</f>
        <v>NGT</v>
      </c>
      <c r="C297" s="174"/>
      <c r="D297" s="174"/>
      <c r="E297" s="167"/>
      <c r="F297" s="168"/>
      <c r="G297" s="169"/>
      <c r="H297" s="170"/>
      <c r="I297" s="168"/>
      <c r="J297" s="168"/>
      <c r="K297" s="171"/>
      <c r="L297" s="172"/>
      <c r="M297" s="173"/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GT</v>
      </c>
      <c r="B298" s="161" t="str">
        <f>IF('4_FD_Input_Sheet'!B298=0,"-",'4_FD_Input_Sheet'!B298)</f>
        <v>NGT</v>
      </c>
      <c r="C298" s="174"/>
      <c r="D298" s="174"/>
      <c r="E298" s="167"/>
      <c r="F298" s="168"/>
      <c r="G298" s="169"/>
      <c r="H298" s="170"/>
      <c r="I298" s="168"/>
      <c r="J298" s="168"/>
      <c r="K298" s="171"/>
      <c r="L298" s="172"/>
      <c r="M298" s="173"/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GT</v>
      </c>
      <c r="B299" s="161" t="str">
        <f>IF('4_FD_Input_Sheet'!B299=0,"-",'4_FD_Input_Sheet'!B299)</f>
        <v>NGT</v>
      </c>
      <c r="C299" s="174"/>
      <c r="D299" s="174"/>
      <c r="E299" s="167"/>
      <c r="F299" s="168"/>
      <c r="G299" s="169"/>
      <c r="H299" s="170"/>
      <c r="I299" s="168"/>
      <c r="J299" s="168"/>
      <c r="K299" s="171"/>
      <c r="L299" s="172"/>
      <c r="M299" s="173"/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GT</v>
      </c>
      <c r="B300" s="161" t="str">
        <f>IF('4_FD_Input_Sheet'!B300=0,"-",'4_FD_Input_Sheet'!B300)</f>
        <v>NGT</v>
      </c>
      <c r="C300" s="174"/>
      <c r="D300" s="174"/>
      <c r="E300" s="167"/>
      <c r="F300" s="168"/>
      <c r="G300" s="169"/>
      <c r="H300" s="170"/>
      <c r="I300" s="168"/>
      <c r="J300" s="168"/>
      <c r="K300" s="171"/>
      <c r="L300" s="172"/>
      <c r="M300" s="173"/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GT</v>
      </c>
      <c r="B301" s="161" t="str">
        <f>IF('4_FD_Input_Sheet'!B301=0,"-",'4_FD_Input_Sheet'!B301)</f>
        <v>NGT</v>
      </c>
      <c r="C301" s="174"/>
      <c r="D301" s="174"/>
      <c r="E301" s="167"/>
      <c r="F301" s="168"/>
      <c r="G301" s="169"/>
      <c r="H301" s="170"/>
      <c r="I301" s="168"/>
      <c r="J301" s="168"/>
      <c r="K301" s="171"/>
      <c r="L301" s="172"/>
      <c r="M301" s="173"/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GT</v>
      </c>
      <c r="B302" s="161" t="str">
        <f>IF('4_FD_Input_Sheet'!B302=0,"-",'4_FD_Input_Sheet'!B302)</f>
        <v>NGT</v>
      </c>
      <c r="C302" s="174"/>
      <c r="D302" s="174"/>
      <c r="E302" s="167"/>
      <c r="F302" s="168"/>
      <c r="G302" s="169"/>
      <c r="H302" s="170"/>
      <c r="I302" s="168"/>
      <c r="J302" s="168"/>
      <c r="K302" s="171"/>
      <c r="L302" s="172"/>
      <c r="M302" s="173"/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GT</v>
      </c>
      <c r="B303" s="161" t="str">
        <f>IF('4_FD_Input_Sheet'!B303=0,"-",'4_FD_Input_Sheet'!B303)</f>
        <v>NGT</v>
      </c>
      <c r="C303" s="174"/>
      <c r="D303" s="174"/>
      <c r="E303" s="167"/>
      <c r="F303" s="168"/>
      <c r="G303" s="169"/>
      <c r="H303" s="170"/>
      <c r="I303" s="168"/>
      <c r="J303" s="168"/>
      <c r="K303" s="171"/>
      <c r="L303" s="172"/>
      <c r="M303" s="173"/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GT</v>
      </c>
      <c r="B304" s="161" t="str">
        <f>IF('4_FD_Input_Sheet'!B304=0,"-",'4_FD_Input_Sheet'!B304)</f>
        <v>NGT</v>
      </c>
      <c r="C304" s="174"/>
      <c r="D304" s="174"/>
      <c r="E304" s="167"/>
      <c r="F304" s="168"/>
      <c r="G304" s="169"/>
      <c r="H304" s="170"/>
      <c r="I304" s="168"/>
      <c r="J304" s="168"/>
      <c r="K304" s="171"/>
      <c r="L304" s="172"/>
      <c r="M304" s="173"/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GT</v>
      </c>
      <c r="B305" s="161" t="str">
        <f>IF('4_FD_Input_Sheet'!B305=0,"-",'4_FD_Input_Sheet'!B305)</f>
        <v>NGT</v>
      </c>
      <c r="C305" s="174"/>
      <c r="D305" s="174"/>
      <c r="E305" s="167"/>
      <c r="F305" s="168"/>
      <c r="G305" s="169"/>
      <c r="H305" s="170"/>
      <c r="I305" s="168"/>
      <c r="J305" s="168"/>
      <c r="K305" s="171"/>
      <c r="L305" s="172"/>
      <c r="M305" s="173"/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GT</v>
      </c>
      <c r="B306" s="161" t="str">
        <f>IF('4_FD_Input_Sheet'!B306=0,"-",'4_FD_Input_Sheet'!B306)</f>
        <v>NGT</v>
      </c>
      <c r="C306" s="174"/>
      <c r="D306" s="174"/>
      <c r="E306" s="167"/>
      <c r="F306" s="168"/>
      <c r="G306" s="169"/>
      <c r="H306" s="170"/>
      <c r="I306" s="168"/>
      <c r="J306" s="168"/>
      <c r="K306" s="171"/>
      <c r="L306" s="172"/>
      <c r="M306" s="173"/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GT</v>
      </c>
      <c r="B307" s="161" t="str">
        <f>IF('4_FD_Input_Sheet'!B307=0,"-",'4_FD_Input_Sheet'!B307)</f>
        <v>NGT</v>
      </c>
      <c r="C307" s="174"/>
      <c r="D307" s="174"/>
      <c r="E307" s="167"/>
      <c r="F307" s="168"/>
      <c r="G307" s="169"/>
      <c r="H307" s="170"/>
      <c r="I307" s="168"/>
      <c r="J307" s="168"/>
      <c r="K307" s="171"/>
      <c r="L307" s="172"/>
      <c r="M307" s="173"/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GT</v>
      </c>
      <c r="B308" s="161" t="str">
        <f>IF('4_FD_Input_Sheet'!B308=0,"-",'4_FD_Input_Sheet'!B308)</f>
        <v>NGT</v>
      </c>
      <c r="C308" s="174"/>
      <c r="D308" s="174"/>
      <c r="E308" s="167"/>
      <c r="F308" s="168"/>
      <c r="G308" s="169"/>
      <c r="H308" s="170"/>
      <c r="I308" s="168"/>
      <c r="J308" s="168"/>
      <c r="K308" s="171"/>
      <c r="L308" s="172"/>
      <c r="M308" s="173"/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GT</v>
      </c>
      <c r="B309" s="161" t="str">
        <f>IF('4_FD_Input_Sheet'!B309=0,"-",'4_FD_Input_Sheet'!B309)</f>
        <v>NGT</v>
      </c>
      <c r="C309" s="174"/>
      <c r="D309" s="174"/>
      <c r="E309" s="167"/>
      <c r="F309" s="168"/>
      <c r="G309" s="169"/>
      <c r="H309" s="170"/>
      <c r="I309" s="168"/>
      <c r="J309" s="168"/>
      <c r="K309" s="171"/>
      <c r="L309" s="172"/>
      <c r="M309" s="173"/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GT</v>
      </c>
      <c r="B310" s="161" t="str">
        <f>IF('4_FD_Input_Sheet'!B310=0,"-",'4_FD_Input_Sheet'!B310)</f>
        <v>NGT</v>
      </c>
      <c r="C310" s="174"/>
      <c r="D310" s="174"/>
      <c r="E310" s="167"/>
      <c r="F310" s="168"/>
      <c r="G310" s="169"/>
      <c r="H310" s="170"/>
      <c r="I310" s="168"/>
      <c r="J310" s="168"/>
      <c r="K310" s="171"/>
      <c r="L310" s="172"/>
      <c r="M310" s="173"/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GT</v>
      </c>
      <c r="B311" s="161" t="str">
        <f>IF('4_FD_Input_Sheet'!B311=0,"-",'4_FD_Input_Sheet'!B311)</f>
        <v>NGT</v>
      </c>
      <c r="C311" s="174"/>
      <c r="D311" s="174"/>
      <c r="E311" s="167"/>
      <c r="F311" s="168"/>
      <c r="G311" s="169"/>
      <c r="H311" s="170"/>
      <c r="I311" s="168"/>
      <c r="J311" s="168"/>
      <c r="K311" s="171"/>
      <c r="L311" s="172"/>
      <c r="M311" s="173"/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GT</v>
      </c>
      <c r="B312" s="161" t="str">
        <f>IF('4_FD_Input_Sheet'!B312=0,"-",'4_FD_Input_Sheet'!B312)</f>
        <v>NGT</v>
      </c>
      <c r="C312" s="174"/>
      <c r="D312" s="174"/>
      <c r="E312" s="167"/>
      <c r="F312" s="168"/>
      <c r="G312" s="169"/>
      <c r="H312" s="170"/>
      <c r="I312" s="168"/>
      <c r="J312" s="168"/>
      <c r="K312" s="171"/>
      <c r="L312" s="172"/>
      <c r="M312" s="173"/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GT</v>
      </c>
      <c r="B313" s="161" t="str">
        <f>IF('4_FD_Input_Sheet'!B313=0,"-",'4_FD_Input_Sheet'!B313)</f>
        <v>NGT</v>
      </c>
      <c r="C313" s="174"/>
      <c r="D313" s="174"/>
      <c r="E313" s="167"/>
      <c r="F313" s="168"/>
      <c r="G313" s="169"/>
      <c r="H313" s="170"/>
      <c r="I313" s="168"/>
      <c r="J313" s="168"/>
      <c r="K313" s="171"/>
      <c r="L313" s="172"/>
      <c r="M313" s="173"/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GT</v>
      </c>
      <c r="B314" s="161" t="str">
        <f>IF('4_FD_Input_Sheet'!B314=0,"-",'4_FD_Input_Sheet'!B314)</f>
        <v>NGT</v>
      </c>
      <c r="C314" s="174"/>
      <c r="D314" s="174"/>
      <c r="E314" s="167"/>
      <c r="F314" s="168"/>
      <c r="G314" s="169"/>
      <c r="H314" s="170"/>
      <c r="I314" s="168"/>
      <c r="J314" s="168"/>
      <c r="K314" s="171"/>
      <c r="L314" s="172"/>
      <c r="M314" s="173"/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GT</v>
      </c>
      <c r="B315" s="161" t="str">
        <f>IF('4_FD_Input_Sheet'!B315=0,"-",'4_FD_Input_Sheet'!B315)</f>
        <v>NGT</v>
      </c>
      <c r="C315" s="174"/>
      <c r="D315" s="174"/>
      <c r="E315" s="167"/>
      <c r="F315" s="168"/>
      <c r="G315" s="169"/>
      <c r="H315" s="170"/>
      <c r="I315" s="168"/>
      <c r="J315" s="168"/>
      <c r="K315" s="171"/>
      <c r="L315" s="172"/>
      <c r="M315" s="173"/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GT</v>
      </c>
      <c r="B316" s="161" t="str">
        <f>IF('4_FD_Input_Sheet'!B316=0,"-",'4_FD_Input_Sheet'!B316)</f>
        <v>NGT</v>
      </c>
      <c r="C316" s="174"/>
      <c r="D316" s="174"/>
      <c r="E316" s="167"/>
      <c r="F316" s="168"/>
      <c r="G316" s="169"/>
      <c r="H316" s="170"/>
      <c r="I316" s="168"/>
      <c r="J316" s="168"/>
      <c r="K316" s="171"/>
      <c r="L316" s="172"/>
      <c r="M316" s="173"/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GT</v>
      </c>
      <c r="B317" s="161" t="str">
        <f>IF('4_FD_Input_Sheet'!B317=0,"-",'4_FD_Input_Sheet'!B317)</f>
        <v>NGT</v>
      </c>
      <c r="C317" s="174"/>
      <c r="D317" s="174"/>
      <c r="E317" s="167"/>
      <c r="F317" s="168"/>
      <c r="G317" s="169"/>
      <c r="H317" s="170"/>
      <c r="I317" s="168"/>
      <c r="J317" s="168"/>
      <c r="K317" s="171"/>
      <c r="L317" s="172"/>
      <c r="M317" s="173"/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GT</v>
      </c>
      <c r="B318" s="161" t="str">
        <f>IF('4_FD_Input_Sheet'!B318=0,"-",'4_FD_Input_Sheet'!B318)</f>
        <v>NGT</v>
      </c>
      <c r="C318" s="174"/>
      <c r="D318" s="174"/>
      <c r="E318" s="167"/>
      <c r="F318" s="168"/>
      <c r="G318" s="169"/>
      <c r="H318" s="170"/>
      <c r="I318" s="168"/>
      <c r="J318" s="168"/>
      <c r="K318" s="171"/>
      <c r="L318" s="172"/>
      <c r="M318" s="173"/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GT</v>
      </c>
      <c r="B319" s="161" t="str">
        <f>IF('4_FD_Input_Sheet'!B319=0,"-",'4_FD_Input_Sheet'!B319)</f>
        <v>NGT</v>
      </c>
      <c r="C319" s="174"/>
      <c r="D319" s="174"/>
      <c r="E319" s="167"/>
      <c r="F319" s="168"/>
      <c r="G319" s="169"/>
      <c r="H319" s="170"/>
      <c r="I319" s="168"/>
      <c r="J319" s="168"/>
      <c r="K319" s="171"/>
      <c r="L319" s="172"/>
      <c r="M319" s="173"/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GT</v>
      </c>
      <c r="B320" s="161" t="str">
        <f>IF('4_FD_Input_Sheet'!B320=0,"-",'4_FD_Input_Sheet'!B320)</f>
        <v>NGT</v>
      </c>
      <c r="C320" s="174"/>
      <c r="D320" s="174"/>
      <c r="E320" s="167"/>
      <c r="F320" s="168"/>
      <c r="G320" s="169"/>
      <c r="H320" s="170"/>
      <c r="I320" s="168"/>
      <c r="J320" s="168"/>
      <c r="K320" s="171"/>
      <c r="L320" s="172"/>
      <c r="M320" s="173"/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GT</v>
      </c>
      <c r="B321" s="161" t="str">
        <f>IF('4_FD_Input_Sheet'!B321=0,"-",'4_FD_Input_Sheet'!B321)</f>
        <v>NGT</v>
      </c>
      <c r="C321" s="174"/>
      <c r="D321" s="174"/>
      <c r="E321" s="167"/>
      <c r="F321" s="168"/>
      <c r="G321" s="169"/>
      <c r="H321" s="170"/>
      <c r="I321" s="168"/>
      <c r="J321" s="168"/>
      <c r="K321" s="171"/>
      <c r="L321" s="172"/>
      <c r="M321" s="173"/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GT</v>
      </c>
      <c r="B322" s="161" t="str">
        <f>IF('4_FD_Input_Sheet'!B322=0,"-",'4_FD_Input_Sheet'!B322)</f>
        <v>NGT</v>
      </c>
      <c r="C322" s="174"/>
      <c r="D322" s="174"/>
      <c r="E322" s="167"/>
      <c r="F322" s="168"/>
      <c r="G322" s="169"/>
      <c r="H322" s="170"/>
      <c r="I322" s="168"/>
      <c r="J322" s="168"/>
      <c r="K322" s="171"/>
      <c r="L322" s="172"/>
      <c r="M322" s="173"/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GT</v>
      </c>
      <c r="B323" s="161" t="str">
        <f>IF('4_FD_Input_Sheet'!B323=0,"-",'4_FD_Input_Sheet'!B323)</f>
        <v>NGT</v>
      </c>
      <c r="C323" s="174"/>
      <c r="D323" s="174"/>
      <c r="E323" s="167"/>
      <c r="F323" s="168"/>
      <c r="G323" s="169"/>
      <c r="H323" s="170"/>
      <c r="I323" s="168"/>
      <c r="J323" s="168"/>
      <c r="K323" s="171"/>
      <c r="L323" s="172"/>
      <c r="M323" s="173"/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GT</v>
      </c>
      <c r="B324" s="161" t="str">
        <f>IF('4_FD_Input_Sheet'!B324=0,"-",'4_FD_Input_Sheet'!B324)</f>
        <v>NGT</v>
      </c>
      <c r="C324" s="174"/>
      <c r="D324" s="174"/>
      <c r="E324" s="167"/>
      <c r="F324" s="168"/>
      <c r="G324" s="169"/>
      <c r="H324" s="170"/>
      <c r="I324" s="168"/>
      <c r="J324" s="168"/>
      <c r="K324" s="171"/>
      <c r="L324" s="172"/>
      <c r="M324" s="173"/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GT</v>
      </c>
      <c r="B325" s="161" t="str">
        <f>IF('4_FD_Input_Sheet'!B325=0,"-",'4_FD_Input_Sheet'!B325)</f>
        <v>NGT</v>
      </c>
      <c r="C325" s="174"/>
      <c r="D325" s="174"/>
      <c r="E325" s="167"/>
      <c r="F325" s="168"/>
      <c r="G325" s="169"/>
      <c r="H325" s="170"/>
      <c r="I325" s="168"/>
      <c r="J325" s="168"/>
      <c r="K325" s="171"/>
      <c r="L325" s="172"/>
      <c r="M325" s="173"/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GT</v>
      </c>
      <c r="B326" s="161" t="str">
        <f>IF('4_FD_Input_Sheet'!B326=0,"-",'4_FD_Input_Sheet'!B326)</f>
        <v>NGT</v>
      </c>
      <c r="C326" s="174"/>
      <c r="D326" s="174"/>
      <c r="E326" s="167"/>
      <c r="F326" s="168"/>
      <c r="G326" s="169"/>
      <c r="H326" s="170"/>
      <c r="I326" s="168"/>
      <c r="J326" s="168"/>
      <c r="K326" s="171"/>
      <c r="L326" s="172"/>
      <c r="M326" s="173"/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GT</v>
      </c>
      <c r="B327" s="161" t="str">
        <f>IF('4_FD_Input_Sheet'!B327=0,"-",'4_FD_Input_Sheet'!B327)</f>
        <v>NGT</v>
      </c>
      <c r="C327" s="174"/>
      <c r="D327" s="174"/>
      <c r="E327" s="167"/>
      <c r="F327" s="168"/>
      <c r="G327" s="169"/>
      <c r="H327" s="170"/>
      <c r="I327" s="168"/>
      <c r="J327" s="168"/>
      <c r="K327" s="171"/>
      <c r="L327" s="172"/>
      <c r="M327" s="173"/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GT</v>
      </c>
      <c r="B328" s="161" t="str">
        <f>IF('4_FD_Input_Sheet'!B328=0,"-",'4_FD_Input_Sheet'!B328)</f>
        <v>NGT</v>
      </c>
      <c r="C328" s="174"/>
      <c r="D328" s="174"/>
      <c r="E328" s="167"/>
      <c r="F328" s="168"/>
      <c r="G328" s="169"/>
      <c r="H328" s="170"/>
      <c r="I328" s="168"/>
      <c r="J328" s="168"/>
      <c r="K328" s="171"/>
      <c r="L328" s="172"/>
      <c r="M328" s="173"/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GT</v>
      </c>
      <c r="B329" s="161" t="str">
        <f>IF('4_FD_Input_Sheet'!B329=0,"-",'4_FD_Input_Sheet'!B329)</f>
        <v>NGT</v>
      </c>
      <c r="C329" s="174"/>
      <c r="D329" s="174"/>
      <c r="E329" s="167"/>
      <c r="F329" s="168"/>
      <c r="G329" s="169"/>
      <c r="H329" s="170"/>
      <c r="I329" s="168"/>
      <c r="J329" s="168"/>
      <c r="K329" s="171"/>
      <c r="L329" s="172"/>
      <c r="M329" s="173"/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GT</v>
      </c>
      <c r="B330" s="161" t="str">
        <f>IF('4_FD_Input_Sheet'!B330=0,"-",'4_FD_Input_Sheet'!B330)</f>
        <v>NGT</v>
      </c>
      <c r="C330" s="174"/>
      <c r="D330" s="174"/>
      <c r="E330" s="167"/>
      <c r="F330" s="168"/>
      <c r="G330" s="169"/>
      <c r="H330" s="170"/>
      <c r="I330" s="168"/>
      <c r="J330" s="168"/>
      <c r="K330" s="171"/>
      <c r="L330" s="172"/>
      <c r="M330" s="173"/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GT</v>
      </c>
      <c r="B331" s="161" t="str">
        <f>IF('4_FD_Input_Sheet'!B331=0,"-",'4_FD_Input_Sheet'!B331)</f>
        <v>NGT</v>
      </c>
      <c r="C331" s="174"/>
      <c r="D331" s="174"/>
      <c r="E331" s="167"/>
      <c r="F331" s="168"/>
      <c r="G331" s="169"/>
      <c r="H331" s="170"/>
      <c r="I331" s="168"/>
      <c r="J331" s="168"/>
      <c r="K331" s="171"/>
      <c r="L331" s="172"/>
      <c r="M331" s="173"/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GT</v>
      </c>
      <c r="B332" s="161" t="str">
        <f>IF('4_FD_Input_Sheet'!B332=0,"-",'4_FD_Input_Sheet'!B332)</f>
        <v>NGT</v>
      </c>
      <c r="C332" s="174"/>
      <c r="D332" s="174"/>
      <c r="E332" s="167"/>
      <c r="F332" s="168"/>
      <c r="G332" s="169"/>
      <c r="H332" s="170"/>
      <c r="I332" s="168"/>
      <c r="J332" s="168"/>
      <c r="K332" s="171"/>
      <c r="L332" s="172"/>
      <c r="M332" s="173"/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GT</v>
      </c>
      <c r="B333" s="161" t="str">
        <f>IF('4_FD_Input_Sheet'!B333=0,"-",'4_FD_Input_Sheet'!B333)</f>
        <v>NGT</v>
      </c>
      <c r="C333" s="174"/>
      <c r="D333" s="174"/>
      <c r="E333" s="167"/>
      <c r="F333" s="168"/>
      <c r="G333" s="169"/>
      <c r="H333" s="170"/>
      <c r="I333" s="168"/>
      <c r="J333" s="168"/>
      <c r="K333" s="171"/>
      <c r="L333" s="172"/>
      <c r="M333" s="173"/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GT</v>
      </c>
      <c r="B334" s="161" t="str">
        <f>IF('4_FD_Input_Sheet'!B334=0,"-",'4_FD_Input_Sheet'!B334)</f>
        <v>NGT</v>
      </c>
      <c r="C334" s="174"/>
      <c r="D334" s="174"/>
      <c r="E334" s="167"/>
      <c r="F334" s="168"/>
      <c r="G334" s="169"/>
      <c r="H334" s="170"/>
      <c r="I334" s="168"/>
      <c r="J334" s="168"/>
      <c r="K334" s="171"/>
      <c r="L334" s="172"/>
      <c r="M334" s="173"/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GT</v>
      </c>
      <c r="B335" s="161" t="str">
        <f>IF('4_FD_Input_Sheet'!B335=0,"-",'4_FD_Input_Sheet'!B335)</f>
        <v>NGT</v>
      </c>
      <c r="C335" s="174"/>
      <c r="D335" s="174"/>
      <c r="E335" s="167"/>
      <c r="F335" s="168"/>
      <c r="G335" s="169"/>
      <c r="H335" s="170"/>
      <c r="I335" s="168"/>
      <c r="J335" s="168"/>
      <c r="K335" s="171"/>
      <c r="L335" s="172"/>
      <c r="M335" s="173"/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GT</v>
      </c>
      <c r="B336" s="161" t="str">
        <f>IF('4_FD_Input_Sheet'!B336=0,"-",'4_FD_Input_Sheet'!B336)</f>
        <v>NGT</v>
      </c>
      <c r="C336" s="174"/>
      <c r="D336" s="174"/>
      <c r="E336" s="167"/>
      <c r="F336" s="168"/>
      <c r="G336" s="169"/>
      <c r="H336" s="170"/>
      <c r="I336" s="168"/>
      <c r="J336" s="168"/>
      <c r="K336" s="171"/>
      <c r="L336" s="172"/>
      <c r="M336" s="173"/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GT</v>
      </c>
      <c r="B337" s="161" t="str">
        <f>IF('4_FD_Input_Sheet'!B337=0,"-",'4_FD_Input_Sheet'!B337)</f>
        <v>NGT</v>
      </c>
      <c r="C337" s="174"/>
      <c r="D337" s="174"/>
      <c r="E337" s="167"/>
      <c r="F337" s="168"/>
      <c r="G337" s="169"/>
      <c r="H337" s="170"/>
      <c r="I337" s="168"/>
      <c r="J337" s="168"/>
      <c r="K337" s="171"/>
      <c r="L337" s="172"/>
      <c r="M337" s="173"/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GT</v>
      </c>
      <c r="B338" s="161" t="str">
        <f>IF('4_FD_Input_Sheet'!B338=0,"-",'4_FD_Input_Sheet'!B338)</f>
        <v>NGT</v>
      </c>
      <c r="C338" s="174"/>
      <c r="D338" s="174"/>
      <c r="E338" s="167"/>
      <c r="F338" s="168"/>
      <c r="G338" s="169"/>
      <c r="H338" s="170"/>
      <c r="I338" s="168"/>
      <c r="J338" s="168"/>
      <c r="K338" s="171"/>
      <c r="L338" s="172"/>
      <c r="M338" s="173"/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GT</v>
      </c>
      <c r="B339" s="161" t="str">
        <f>IF('4_FD_Input_Sheet'!B339=0,"-",'4_FD_Input_Sheet'!B339)</f>
        <v>NGT</v>
      </c>
      <c r="C339" s="174"/>
      <c r="D339" s="174"/>
      <c r="E339" s="167"/>
      <c r="F339" s="168"/>
      <c r="G339" s="169"/>
      <c r="H339" s="170"/>
      <c r="I339" s="168"/>
      <c r="J339" s="168"/>
      <c r="K339" s="171"/>
      <c r="L339" s="172"/>
      <c r="M339" s="173"/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GT</v>
      </c>
      <c r="B340" s="161" t="str">
        <f>IF('4_FD_Input_Sheet'!B340=0,"-",'4_FD_Input_Sheet'!B340)</f>
        <v>NGT</v>
      </c>
      <c r="C340" s="174"/>
      <c r="D340" s="174"/>
      <c r="E340" s="167"/>
      <c r="F340" s="168"/>
      <c r="G340" s="169"/>
      <c r="H340" s="170"/>
      <c r="I340" s="168"/>
      <c r="J340" s="168"/>
      <c r="K340" s="171"/>
      <c r="L340" s="172"/>
      <c r="M340" s="173"/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GT</v>
      </c>
      <c r="B341" s="161" t="str">
        <f>IF('4_FD_Input_Sheet'!B341=0,"-",'4_FD_Input_Sheet'!B341)</f>
        <v>NGT</v>
      </c>
      <c r="C341" s="174"/>
      <c r="D341" s="174"/>
      <c r="E341" s="167"/>
      <c r="F341" s="168"/>
      <c r="G341" s="169"/>
      <c r="H341" s="170"/>
      <c r="I341" s="168"/>
      <c r="J341" s="168"/>
      <c r="K341" s="171"/>
      <c r="L341" s="172"/>
      <c r="M341" s="173"/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GT</v>
      </c>
      <c r="B342" s="161" t="str">
        <f>IF('4_FD_Input_Sheet'!B342=0,"-",'4_FD_Input_Sheet'!B342)</f>
        <v>NGT</v>
      </c>
      <c r="C342" s="174"/>
      <c r="D342" s="174"/>
      <c r="E342" s="167"/>
      <c r="F342" s="168"/>
      <c r="G342" s="169"/>
      <c r="H342" s="170"/>
      <c r="I342" s="168"/>
      <c r="J342" s="168"/>
      <c r="K342" s="171"/>
      <c r="L342" s="172"/>
      <c r="M342" s="173"/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GT</v>
      </c>
      <c r="B343" s="161" t="str">
        <f>IF('4_FD_Input_Sheet'!B343=0,"-",'4_FD_Input_Sheet'!B343)</f>
        <v>NGT</v>
      </c>
      <c r="C343" s="174"/>
      <c r="D343" s="174"/>
      <c r="E343" s="167"/>
      <c r="F343" s="168"/>
      <c r="G343" s="169"/>
      <c r="H343" s="170"/>
      <c r="I343" s="168"/>
      <c r="J343" s="168"/>
      <c r="K343" s="171"/>
      <c r="L343" s="172"/>
      <c r="M343" s="173"/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GT</v>
      </c>
      <c r="B344" s="161" t="str">
        <f>IF('4_FD_Input_Sheet'!B344=0,"-",'4_FD_Input_Sheet'!B344)</f>
        <v>NGT</v>
      </c>
      <c r="C344" s="174"/>
      <c r="D344" s="174"/>
      <c r="E344" s="167"/>
      <c r="F344" s="168"/>
      <c r="G344" s="169"/>
      <c r="H344" s="170"/>
      <c r="I344" s="168"/>
      <c r="J344" s="168"/>
      <c r="K344" s="171"/>
      <c r="L344" s="172"/>
      <c r="M344" s="173"/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GT</v>
      </c>
      <c r="B345" s="161" t="str">
        <f>IF('4_FD_Input_Sheet'!B345=0,"-",'4_FD_Input_Sheet'!B345)</f>
        <v>NGT</v>
      </c>
      <c r="C345" s="174"/>
      <c r="D345" s="174"/>
      <c r="E345" s="167"/>
      <c r="F345" s="168"/>
      <c r="G345" s="169"/>
      <c r="H345" s="170"/>
      <c r="I345" s="168"/>
      <c r="J345" s="168"/>
      <c r="K345" s="171"/>
      <c r="L345" s="172"/>
      <c r="M345" s="173"/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GT</v>
      </c>
      <c r="B346" s="161" t="str">
        <f>IF('4_FD_Input_Sheet'!B346=0,"-",'4_FD_Input_Sheet'!B346)</f>
        <v>NGT</v>
      </c>
      <c r="C346" s="174"/>
      <c r="D346" s="174"/>
      <c r="E346" s="167"/>
      <c r="F346" s="168"/>
      <c r="G346" s="169"/>
      <c r="H346" s="170"/>
      <c r="I346" s="168"/>
      <c r="J346" s="168"/>
      <c r="K346" s="171"/>
      <c r="L346" s="172"/>
      <c r="M346" s="173"/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GT</v>
      </c>
      <c r="B347" s="161" t="str">
        <f>IF('4_FD_Input_Sheet'!B347=0,"-",'4_FD_Input_Sheet'!B347)</f>
        <v>NGT</v>
      </c>
      <c r="C347" s="174"/>
      <c r="D347" s="174"/>
      <c r="E347" s="167"/>
      <c r="F347" s="168"/>
      <c r="G347" s="169"/>
      <c r="H347" s="170"/>
      <c r="I347" s="168"/>
      <c r="J347" s="168"/>
      <c r="K347" s="171"/>
      <c r="L347" s="172"/>
      <c r="M347" s="173"/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GT</v>
      </c>
      <c r="B348" s="161" t="str">
        <f>IF('4_FD_Input_Sheet'!B348=0,"-",'4_FD_Input_Sheet'!B348)</f>
        <v>NGT</v>
      </c>
      <c r="C348" s="174"/>
      <c r="D348" s="174"/>
      <c r="E348" s="167"/>
      <c r="F348" s="168"/>
      <c r="G348" s="169"/>
      <c r="H348" s="170"/>
      <c r="I348" s="168"/>
      <c r="J348" s="168"/>
      <c r="K348" s="171"/>
      <c r="L348" s="172"/>
      <c r="M348" s="173"/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GT</v>
      </c>
      <c r="B349" s="161" t="str">
        <f>IF('4_FD_Input_Sheet'!B349=0,"-",'4_FD_Input_Sheet'!B349)</f>
        <v>NGT</v>
      </c>
      <c r="C349" s="174"/>
      <c r="D349" s="174"/>
      <c r="E349" s="167"/>
      <c r="F349" s="168"/>
      <c r="G349" s="169"/>
      <c r="H349" s="170"/>
      <c r="I349" s="168"/>
      <c r="J349" s="168"/>
      <c r="K349" s="171"/>
      <c r="L349" s="172"/>
      <c r="M349" s="173"/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GT</v>
      </c>
      <c r="B350" s="161" t="str">
        <f>IF('4_FD_Input_Sheet'!B350=0,"-",'4_FD_Input_Sheet'!B350)</f>
        <v>NGT</v>
      </c>
      <c r="C350" s="174"/>
      <c r="D350" s="174"/>
      <c r="E350" s="167"/>
      <c r="F350" s="168"/>
      <c r="G350" s="169"/>
      <c r="H350" s="170"/>
      <c r="I350" s="168"/>
      <c r="J350" s="168"/>
      <c r="K350" s="171"/>
      <c r="L350" s="172"/>
      <c r="M350" s="173"/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GT</v>
      </c>
      <c r="B351" s="161" t="str">
        <f>IF('4_FD_Input_Sheet'!B351=0,"-",'4_FD_Input_Sheet'!B351)</f>
        <v>NGT</v>
      </c>
      <c r="C351" s="174"/>
      <c r="D351" s="174"/>
      <c r="E351" s="167"/>
      <c r="F351" s="168"/>
      <c r="G351" s="169"/>
      <c r="H351" s="170"/>
      <c r="I351" s="168"/>
      <c r="J351" s="168"/>
      <c r="K351" s="171"/>
      <c r="L351" s="172"/>
      <c r="M351" s="173"/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GT</v>
      </c>
      <c r="B352" s="161" t="str">
        <f>IF('4_FD_Input_Sheet'!B352=0,"-",'4_FD_Input_Sheet'!B352)</f>
        <v>NGT</v>
      </c>
      <c r="C352" s="174"/>
      <c r="D352" s="174"/>
      <c r="E352" s="167"/>
      <c r="F352" s="168"/>
      <c r="G352" s="169"/>
      <c r="H352" s="170"/>
      <c r="I352" s="168"/>
      <c r="J352" s="168"/>
      <c r="K352" s="171"/>
      <c r="L352" s="172"/>
      <c r="M352" s="173"/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GT</v>
      </c>
      <c r="B353" s="161" t="str">
        <f>IF('4_FD_Input_Sheet'!B353=0,"-",'4_FD_Input_Sheet'!B353)</f>
        <v>NGT</v>
      </c>
      <c r="C353" s="174"/>
      <c r="D353" s="174"/>
      <c r="E353" s="167"/>
      <c r="F353" s="168"/>
      <c r="G353" s="169"/>
      <c r="H353" s="170"/>
      <c r="I353" s="168"/>
      <c r="J353" s="168"/>
      <c r="K353" s="171"/>
      <c r="L353" s="172"/>
      <c r="M353" s="173"/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27" t="s">
        <v>199</v>
      </c>
      <c r="B500" s="227" t="s">
        <v>199</v>
      </c>
      <c r="C500" s="227" t="s">
        <v>199</v>
      </c>
      <c r="D500" s="227" t="s">
        <v>199</v>
      </c>
      <c r="E500" s="227" t="s">
        <v>199</v>
      </c>
      <c r="F500" s="227" t="s">
        <v>199</v>
      </c>
      <c r="G500" s="227" t="s">
        <v>199</v>
      </c>
      <c r="H500" s="227" t="s">
        <v>199</v>
      </c>
      <c r="I500" s="227" t="s">
        <v>199</v>
      </c>
      <c r="J500" s="227" t="s">
        <v>199</v>
      </c>
      <c r="K500" s="227" t="s">
        <v>199</v>
      </c>
      <c r="L500" s="227" t="s">
        <v>199</v>
      </c>
      <c r="M500" s="227" t="s">
        <v>199</v>
      </c>
      <c r="N500" s="227" t="s">
        <v>199</v>
      </c>
      <c r="O500" s="227" t="s">
        <v>199</v>
      </c>
      <c r="P500" s="227" t="s">
        <v>199</v>
      </c>
      <c r="Q500" s="227" t="s">
        <v>199</v>
      </c>
      <c r="R500" s="227" t="s">
        <v>199</v>
      </c>
      <c r="S500" s="227" t="s">
        <v>199</v>
      </c>
      <c r="T500" s="227" t="s">
        <v>199</v>
      </c>
      <c r="U500" s="227" t="s">
        <v>199</v>
      </c>
      <c r="V500" s="227" t="s">
        <v>199</v>
      </c>
      <c r="W500" s="227" t="s">
        <v>199</v>
      </c>
      <c r="X500" s="227" t="s">
        <v>199</v>
      </c>
      <c r="Y500" s="227" t="s">
        <v>199</v>
      </c>
      <c r="Z500" s="227" t="s">
        <v>199</v>
      </c>
      <c r="AA500" s="227" t="s">
        <v>199</v>
      </c>
      <c r="AB500" s="227" t="s">
        <v>199</v>
      </c>
      <c r="AC500" s="227" t="s">
        <v>199</v>
      </c>
      <c r="AD500" s="227" t="s">
        <v>199</v>
      </c>
      <c r="AE500" s="227" t="s">
        <v>199</v>
      </c>
      <c r="AF500" s="227" t="s">
        <v>199</v>
      </c>
      <c r="AG500" s="227" t="s">
        <v>199</v>
      </c>
      <c r="AH500" s="227" t="s">
        <v>199</v>
      </c>
      <c r="AI500" s="227" t="s">
        <v>199</v>
      </c>
      <c r="AJ500" s="227" t="s">
        <v>199</v>
      </c>
      <c r="AK500" s="227" t="s">
        <v>199</v>
      </c>
      <c r="AL500" s="227" t="s">
        <v>199</v>
      </c>
      <c r="AM500" s="227" t="s">
        <v>199</v>
      </c>
      <c r="AN500" s="227" t="s">
        <v>199</v>
      </c>
      <c r="AO500" s="227" t="s">
        <v>199</v>
      </c>
      <c r="AP500" s="227" t="s">
        <v>199</v>
      </c>
      <c r="AQ500" s="227" t="s">
        <v>199</v>
      </c>
      <c r="AR500" s="227" t="s">
        <v>199</v>
      </c>
      <c r="AS500" s="227" t="s">
        <v>199</v>
      </c>
      <c r="AT500" s="227" t="s">
        <v>199</v>
      </c>
      <c r="AU500" s="227" t="s">
        <v>199</v>
      </c>
      <c r="AV500" s="227" t="s">
        <v>199</v>
      </c>
      <c r="AW500" s="227" t="s">
        <v>199</v>
      </c>
      <c r="AX500" s="227" t="s">
        <v>199</v>
      </c>
      <c r="AY500" s="227" t="s">
        <v>199</v>
      </c>
      <c r="AZ500" s="227" t="s">
        <v>199</v>
      </c>
      <c r="BA500" s="227" t="s">
        <v>199</v>
      </c>
      <c r="BB500" s="227" t="s">
        <v>199</v>
      </c>
      <c r="BC500" s="227" t="s">
        <v>199</v>
      </c>
      <c r="BD500" s="227" t="s">
        <v>199</v>
      </c>
      <c r="BE500" s="227" t="s">
        <v>199</v>
      </c>
      <c r="BF500" s="227" t="s">
        <v>199</v>
      </c>
      <c r="BG500" s="227" t="s">
        <v>199</v>
      </c>
      <c r="BH500" s="227" t="s">
        <v>199</v>
      </c>
      <c r="BI500" s="227" t="s">
        <v>199</v>
      </c>
      <c r="BJ500" s="227" t="s">
        <v>199</v>
      </c>
      <c r="BK500" s="227" t="s">
        <v>199</v>
      </c>
      <c r="BL500" s="227" t="s">
        <v>199</v>
      </c>
      <c r="BM500" s="227" t="s">
        <v>199</v>
      </c>
      <c r="BN500" s="227" t="s">
        <v>199</v>
      </c>
      <c r="BO500" s="227" t="s">
        <v>199</v>
      </c>
      <c r="BP500" s="227" t="s">
        <v>199</v>
      </c>
      <c r="BQ500" s="227" t="s">
        <v>199</v>
      </c>
      <c r="BR500" s="227" t="s">
        <v>199</v>
      </c>
      <c r="BS500" s="227" t="s">
        <v>199</v>
      </c>
      <c r="BT500" s="227" t="s">
        <v>199</v>
      </c>
      <c r="BU500" s="227" t="s">
        <v>199</v>
      </c>
      <c r="BV500" s="227" t="s">
        <v>199</v>
      </c>
      <c r="BW500" s="227" t="s">
        <v>199</v>
      </c>
      <c r="BX500" s="227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A84:B353 A354:D499</xm:sqref>
        </x14:conditionalFormatting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A17:C73 D30:D353 A74:B83 C74:C353 A113:B114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82C5EB09-C400-4578-A4D9-B65AC9196BD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39FE8EEB-C291-4B02-B3A5-445F70A1DD0C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DB46FEF3-82AC-430E-94E8-353269454BAE}">
  <ds:schemaRefs>
    <ds:schemaRef ds:uri="http://schemas.microsoft.com/office/infopath/2007/PartnerControls"/>
    <ds:schemaRef ds:uri="http://purl.org/dc/dcmitype/"/>
    <ds:schemaRef ds:uri="http://www.w3.org/XML/1998/namespace"/>
    <ds:schemaRef ds:uri="http://purl.org/dc/elements/1.1/"/>
    <ds:schemaRef ds:uri="http://schemas.microsoft.com/sharepoint/v3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f35b5cbd-7b0b-4440-92cd-b510cab4ec67"/>
    <ds:schemaRef ds:uri="978a1c12-3ab7-471e-b134-e7ba3975f64f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2025-12-11T15:01:16Z</dcterms:created>
  <dcterms:modified xsi:type="dcterms:W3CDTF">2025-12-12T14:17:12Z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